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G:\Meu Drive\PARCERIAS\PARCERIAS 2025\02. CHAMAMENTO PÚBLICO\03. SAICA - Criança e Adolescente 0 a 17 anos - 20 vagas\02. Termo de Referência DAS.SGPTS-04.2025 e seus Anexos\"/>
    </mc:Choice>
  </mc:AlternateContent>
  <xr:revisionPtr revIDLastSave="0" documentId="13_ncr:1_{D5D14454-32A3-48D9-BB21-46A214A1EA4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omposição de Custos do Serviço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2" i="1" l="1"/>
  <c r="E73" i="1" s="1"/>
  <c r="F72" i="1"/>
  <c r="F73" i="1" s="1"/>
  <c r="G72" i="1"/>
  <c r="G73" i="1" s="1"/>
  <c r="D72" i="1"/>
  <c r="D73" i="1" s="1"/>
  <c r="I156" i="1"/>
  <c r="I157" i="1"/>
  <c r="I158" i="1"/>
  <c r="I159" i="1"/>
  <c r="I160" i="1"/>
  <c r="I161" i="1"/>
  <c r="I162" i="1"/>
  <c r="I163" i="1"/>
  <c r="I164" i="1"/>
  <c r="I154" i="1"/>
  <c r="I155" i="1"/>
  <c r="I153" i="1"/>
  <c r="H154" i="1"/>
  <c r="H155" i="1"/>
  <c r="H156" i="1"/>
  <c r="H157" i="1"/>
  <c r="H158" i="1"/>
  <c r="H159" i="1"/>
  <c r="H160" i="1"/>
  <c r="H161" i="1"/>
  <c r="H162" i="1"/>
  <c r="H163" i="1"/>
  <c r="H164" i="1"/>
  <c r="H153" i="1"/>
  <c r="F131" i="1"/>
  <c r="F132" i="1" s="1"/>
  <c r="G174" i="1" s="1"/>
  <c r="G130" i="1"/>
  <c r="G129" i="1"/>
  <c r="G128" i="1"/>
  <c r="G127" i="1"/>
  <c r="F122" i="1"/>
  <c r="F123" i="1" s="1"/>
  <c r="G173" i="1" s="1"/>
  <c r="G121" i="1"/>
  <c r="G120" i="1"/>
  <c r="G119" i="1"/>
  <c r="G118" i="1"/>
  <c r="G117" i="1"/>
  <c r="G116" i="1"/>
  <c r="G115" i="1"/>
  <c r="H110" i="1"/>
  <c r="H111" i="1" s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H71" i="1"/>
  <c r="C71" i="1"/>
  <c r="B71" i="1"/>
  <c r="H70" i="1"/>
  <c r="C70" i="1"/>
  <c r="B70" i="1"/>
  <c r="H69" i="1"/>
  <c r="C69" i="1"/>
  <c r="B69" i="1"/>
  <c r="H68" i="1"/>
  <c r="C68" i="1"/>
  <c r="B68" i="1"/>
  <c r="H67" i="1"/>
  <c r="C67" i="1"/>
  <c r="B67" i="1"/>
  <c r="H66" i="1"/>
  <c r="C66" i="1"/>
  <c r="B66" i="1"/>
  <c r="J59" i="1"/>
  <c r="C59" i="1"/>
  <c r="B59" i="1"/>
  <c r="J58" i="1"/>
  <c r="C58" i="1"/>
  <c r="B58" i="1"/>
  <c r="J57" i="1"/>
  <c r="C57" i="1"/>
  <c r="B57" i="1"/>
  <c r="J56" i="1"/>
  <c r="C56" i="1"/>
  <c r="B56" i="1"/>
  <c r="J55" i="1"/>
  <c r="C55" i="1"/>
  <c r="B55" i="1"/>
  <c r="J54" i="1"/>
  <c r="C54" i="1"/>
  <c r="B54" i="1"/>
  <c r="F47" i="1"/>
  <c r="F48" i="1" s="1"/>
  <c r="C46" i="1"/>
  <c r="B46" i="1"/>
  <c r="C45" i="1"/>
  <c r="B45" i="1"/>
  <c r="C44" i="1"/>
  <c r="B44" i="1"/>
  <c r="C43" i="1"/>
  <c r="B43" i="1"/>
  <c r="C42" i="1"/>
  <c r="B42" i="1"/>
  <c r="C41" i="1"/>
  <c r="B41" i="1"/>
  <c r="F36" i="1"/>
  <c r="F37" i="1" s="1"/>
  <c r="D36" i="1"/>
  <c r="D37" i="1" s="1"/>
  <c r="C35" i="1"/>
  <c r="B35" i="1"/>
  <c r="C34" i="1"/>
  <c r="B34" i="1"/>
  <c r="C33" i="1"/>
  <c r="B33" i="1"/>
  <c r="C32" i="1"/>
  <c r="B32" i="1"/>
  <c r="C31" i="1"/>
  <c r="B31" i="1"/>
  <c r="C30" i="1"/>
  <c r="B30" i="1"/>
  <c r="C25" i="1"/>
  <c r="J24" i="1"/>
  <c r="M24" i="1" s="1"/>
  <c r="J23" i="1"/>
  <c r="M23" i="1" s="1"/>
  <c r="J22" i="1"/>
  <c r="M22" i="1" s="1"/>
  <c r="J21" i="1"/>
  <c r="M21" i="1" s="1"/>
  <c r="J20" i="1"/>
  <c r="M20" i="1" s="1"/>
  <c r="J19" i="1"/>
  <c r="M19" i="1" s="1"/>
  <c r="J159" i="1" l="1"/>
  <c r="H72" i="1"/>
  <c r="J153" i="1"/>
  <c r="J156" i="1"/>
  <c r="J162" i="1"/>
  <c r="I165" i="1"/>
  <c r="J77" i="1"/>
  <c r="K77" i="1" s="1"/>
  <c r="J89" i="1"/>
  <c r="K89" i="1" s="1"/>
  <c r="J92" i="1"/>
  <c r="K92" i="1" s="1"/>
  <c r="J104" i="1"/>
  <c r="K104" i="1" s="1"/>
  <c r="J107" i="1"/>
  <c r="K107" i="1" s="1"/>
  <c r="E173" i="1"/>
  <c r="J101" i="1"/>
  <c r="K101" i="1" s="1"/>
  <c r="H73" i="1"/>
  <c r="E174" i="1"/>
  <c r="G132" i="1"/>
  <c r="J83" i="1"/>
  <c r="K83" i="1" s="1"/>
  <c r="J86" i="1"/>
  <c r="K86" i="1" s="1"/>
  <c r="J98" i="1"/>
  <c r="K98" i="1" s="1"/>
  <c r="G123" i="1"/>
  <c r="J80" i="1"/>
  <c r="K80" i="1" s="1"/>
  <c r="J60" i="1"/>
  <c r="J61" i="1" s="1"/>
  <c r="J95" i="1"/>
  <c r="K95" i="1" s="1"/>
  <c r="I110" i="1"/>
  <c r="I111" i="1" s="1"/>
  <c r="E41" i="1"/>
  <c r="L19" i="1" s="1"/>
  <c r="E30" i="1"/>
  <c r="M25" i="1"/>
  <c r="E42" i="1"/>
  <c r="K20" i="1" s="1"/>
  <c r="E31" i="1"/>
  <c r="E43" i="1"/>
  <c r="E32" i="1"/>
  <c r="E44" i="1"/>
  <c r="K22" i="1" s="1"/>
  <c r="E33" i="1"/>
  <c r="E45" i="1"/>
  <c r="K23" i="1" s="1"/>
  <c r="E34" i="1"/>
  <c r="E46" i="1"/>
  <c r="E35" i="1"/>
  <c r="J165" i="1" l="1"/>
  <c r="L22" i="1"/>
  <c r="L20" i="1"/>
  <c r="L23" i="1"/>
  <c r="K24" i="1"/>
  <c r="N24" i="1" s="1"/>
  <c r="L24" i="1"/>
  <c r="K111" i="1"/>
  <c r="K21" i="1"/>
  <c r="N21" i="1" s="1"/>
  <c r="L21" i="1"/>
  <c r="J110" i="1"/>
  <c r="I56" i="1"/>
  <c r="F56" i="1"/>
  <c r="G32" i="1"/>
  <c r="G31" i="1"/>
  <c r="I55" i="1"/>
  <c r="F55" i="1"/>
  <c r="G34" i="1"/>
  <c r="I58" i="1"/>
  <c r="F58" i="1"/>
  <c r="F59" i="1"/>
  <c r="G35" i="1"/>
  <c r="I59" i="1"/>
  <c r="G45" i="1"/>
  <c r="H58" i="1"/>
  <c r="G58" i="1"/>
  <c r="N23" i="1"/>
  <c r="I54" i="1"/>
  <c r="E36" i="1"/>
  <c r="E37" i="1" s="1"/>
  <c r="F54" i="1"/>
  <c r="G30" i="1"/>
  <c r="H54" i="1"/>
  <c r="G41" i="1"/>
  <c r="G54" i="1"/>
  <c r="E47" i="1"/>
  <c r="E48" i="1" s="1"/>
  <c r="K19" i="1"/>
  <c r="N19" i="1" s="1"/>
  <c r="H56" i="1"/>
  <c r="G56" i="1"/>
  <c r="G43" i="1"/>
  <c r="G33" i="1"/>
  <c r="I57" i="1"/>
  <c r="F57" i="1"/>
  <c r="G59" i="1"/>
  <c r="G46" i="1"/>
  <c r="H59" i="1"/>
  <c r="G44" i="1"/>
  <c r="N22" i="1"/>
  <c r="H57" i="1"/>
  <c r="G57" i="1"/>
  <c r="G42" i="1"/>
  <c r="H55" i="1"/>
  <c r="N20" i="1"/>
  <c r="G55" i="1"/>
  <c r="L25" i="1" l="1"/>
  <c r="J111" i="1"/>
  <c r="G172" i="1" s="1"/>
  <c r="E172" i="1"/>
  <c r="O22" i="1"/>
  <c r="E57" i="1"/>
  <c r="D57" i="1"/>
  <c r="O21" i="1"/>
  <c r="E56" i="1"/>
  <c r="D56" i="1"/>
  <c r="G36" i="1"/>
  <c r="G37" i="1" s="1"/>
  <c r="F60" i="1"/>
  <c r="F61" i="1" s="1"/>
  <c r="I60" i="1"/>
  <c r="I61" i="1" s="1"/>
  <c r="E54" i="1"/>
  <c r="D54" i="1"/>
  <c r="O19" i="1"/>
  <c r="N25" i="1"/>
  <c r="E58" i="1"/>
  <c r="D58" i="1"/>
  <c r="O23" i="1"/>
  <c r="O20" i="1"/>
  <c r="D55" i="1"/>
  <c r="E55" i="1"/>
  <c r="E59" i="1"/>
  <c r="O24" i="1"/>
  <c r="D59" i="1"/>
  <c r="G60" i="1"/>
  <c r="G61" i="1" s="1"/>
  <c r="G47" i="1"/>
  <c r="G48" i="1" s="1"/>
  <c r="H60" i="1"/>
  <c r="H61" i="1" s="1"/>
  <c r="K57" i="1" l="1"/>
  <c r="K56" i="1"/>
  <c r="K58" i="1"/>
  <c r="K55" i="1"/>
  <c r="K59" i="1"/>
  <c r="O26" i="1"/>
  <c r="E60" i="1"/>
  <c r="E61" i="1" s="1"/>
  <c r="D60" i="1"/>
  <c r="D61" i="1" s="1"/>
  <c r="K54" i="1"/>
  <c r="K60" i="1" l="1"/>
  <c r="K61" i="1" s="1"/>
  <c r="G171" i="1" s="1"/>
  <c r="E171" i="1" l="1"/>
  <c r="E177" i="1" s="1"/>
  <c r="G183" i="1" s="1"/>
  <c r="H147" i="1" l="1"/>
  <c r="H146" i="1"/>
  <c r="H145" i="1"/>
  <c r="H144" i="1"/>
  <c r="H143" i="1"/>
  <c r="H142" i="1"/>
  <c r="H141" i="1"/>
  <c r="H140" i="1"/>
  <c r="H139" i="1"/>
  <c r="H138" i="1"/>
  <c r="H137" i="1"/>
  <c r="H136" i="1"/>
  <c r="I139" i="1" l="1"/>
  <c r="I145" i="1"/>
  <c r="I142" i="1"/>
  <c r="H148" i="1"/>
  <c r="I136" i="1"/>
  <c r="I148" i="1" l="1"/>
  <c r="G175" i="1" s="1"/>
  <c r="G177" i="1" s="1"/>
  <c r="G184" i="1" l="1"/>
  <c r="G180" i="1"/>
  <c r="G18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17" authorId="0" shapeId="0" xr:uid="{E7D5A52A-1F7F-4168-97A8-03A741428F4A}">
      <text>
        <r>
          <rPr>
            <sz val="11"/>
            <color rgb="FF000000"/>
            <rFont val="Calibri"/>
            <family val="2"/>
            <scheme val="minor"/>
          </rPr>
          <t>======
ID#AAABMuQH_GE
tc={89F48EF8-F6CD-4C3E-827A-972576C18C0E}    (2024-05-03 12:00:20)
[Comentário encadeado]
Sua versão do Excel permite que você leia este comentário encadeado, no entanto, as edições serão removidas se o arquivo for aberto em uma versão mais recente do Excel. Saiba mais: https://go.microsoft.com/fwlink/?linkid=870924
Comentário:
    Salário BRUTO - INSS e IRRF</t>
        </r>
      </text>
    </comment>
    <comment ref="L17" authorId="0" shapeId="0" xr:uid="{F80EDC99-EC19-41C1-8AB1-E07562294BA7}">
      <text>
        <r>
          <rPr>
            <sz val="11"/>
            <color rgb="FF000000"/>
            <rFont val="Calibri"/>
            <family val="2"/>
            <scheme val="minor"/>
          </rPr>
          <t>======
ID#AAABMuQH_GA
Luiz Felipe de Souza Sabiá    (2024-05-03 12:00:20)
Sal. BRUTO - INSS</t>
        </r>
      </text>
    </comment>
  </commentList>
</comments>
</file>

<file path=xl/sharedStrings.xml><?xml version="1.0" encoding="utf-8"?>
<sst xmlns="http://schemas.openxmlformats.org/spreadsheetml/2006/main" count="191" uniqueCount="139">
  <si>
    <t>FOLHA DE PAGAMENTO</t>
  </si>
  <si>
    <t>CARGO / FUNÇÃO</t>
  </si>
  <si>
    <t>QTDE</t>
  </si>
  <si>
    <t>Escolaridade e Formação</t>
  </si>
  <si>
    <t>Regime Trabalhista</t>
  </si>
  <si>
    <t>Remuneração Individual</t>
  </si>
  <si>
    <t xml:space="preserve">Total de Remuneração por cargo  </t>
  </si>
  <si>
    <t xml:space="preserve">Remuneração Individual </t>
  </si>
  <si>
    <t xml:space="preserve">INSS (MÊS) </t>
  </si>
  <si>
    <t>FGTS (MÊS)</t>
  </si>
  <si>
    <t>PIS (MÊS)</t>
  </si>
  <si>
    <t xml:space="preserve">VALOR TOTAL         </t>
  </si>
  <si>
    <t>VALOR MENSAL R$</t>
  </si>
  <si>
    <t>IRRF (MÊS)</t>
  </si>
  <si>
    <t>PROVISIONAMENTO</t>
  </si>
  <si>
    <t>FÉRIAS (MÊS)</t>
  </si>
  <si>
    <t>FGTS s/ 13º (MÊS)</t>
  </si>
  <si>
    <t>PIS s/ 13º (MÊS)</t>
  </si>
  <si>
    <t>VALOR TOTAL</t>
  </si>
  <si>
    <t xml:space="preserve">(Não será aceito pagamento de indenizações nas rescisões) </t>
  </si>
  <si>
    <t>VALE TRANSPORTE</t>
  </si>
  <si>
    <t>SEGUROS</t>
  </si>
  <si>
    <t>MATERIAL DE CONSUMO</t>
  </si>
  <si>
    <t>TIPO DE DESPESAS</t>
  </si>
  <si>
    <t>DECRIÇÃO</t>
  </si>
  <si>
    <t>VALOR TOTAL (MÊS)</t>
  </si>
  <si>
    <t>IMPOSTOS</t>
  </si>
  <si>
    <t>Ex. Imposto s/ Serviços: ISS / ICMS / PIS / CSLL / IRPJ / COFINS</t>
  </si>
  <si>
    <t>MÊS</t>
  </si>
  <si>
    <t xml:space="preserve">RECURSOS HUMANOS </t>
  </si>
  <si>
    <t>SERVIÇOS</t>
  </si>
  <si>
    <t>RESCISÃO - 40% Multa FGTS (MÊS)</t>
  </si>
  <si>
    <t>INSS s/ 13º - desconto do empregado (MÊS)</t>
  </si>
  <si>
    <t>INSS s/ Férias - desconto do empregado (MÊS)</t>
  </si>
  <si>
    <t xml:space="preserve">Nome: </t>
  </si>
  <si>
    <t xml:space="preserve">Data:           /            /                </t>
  </si>
  <si>
    <t xml:space="preserve">Assinatura: </t>
  </si>
  <si>
    <t xml:space="preserve">Data:       /              /                 </t>
  </si>
  <si>
    <t>PRESIDENTE DA OSC</t>
  </si>
  <si>
    <t xml:space="preserve">TESOUREIRO </t>
  </si>
  <si>
    <t>ENCARGOS TRABALHISTAS - CUSTO DE EMPREGADOR</t>
  </si>
  <si>
    <t>ENCARGOS TRABALHISTAS - DESCONTOS DO EMPREGADO</t>
  </si>
  <si>
    <t>BENEFICIOS - CUSTO DE EMPREGADOR</t>
  </si>
  <si>
    <t>VALE ALIMENTAÇÃO e/ou REFEIÇÃO</t>
  </si>
  <si>
    <t>Ex. Alimentação</t>
  </si>
  <si>
    <t>Ex. Materiais de Escritório</t>
  </si>
  <si>
    <t xml:space="preserve">Ex. Materiais para Atividades </t>
  </si>
  <si>
    <t>Ex. Materiais Esportivos</t>
  </si>
  <si>
    <t>Ex. Materiais de Expediente</t>
  </si>
  <si>
    <t>Ex. Materiais de limpeza</t>
  </si>
  <si>
    <t>Ex. Materiais para manutenção predial</t>
  </si>
  <si>
    <t>Ex. IPTU (dividir valor total do ano por 12 meses)</t>
  </si>
  <si>
    <t>Ex. IPVA (dividir valor total do ano por 12 meses)</t>
  </si>
  <si>
    <t>Ex. Serviços de Manutenção predial</t>
  </si>
  <si>
    <t xml:space="preserve">OSC: </t>
  </si>
  <si>
    <t>CNPJ:</t>
  </si>
  <si>
    <t>IDENTIFICAÇÃO DA OSC</t>
  </si>
  <si>
    <t>VALOR TOTAL (12  meses) R$</t>
  </si>
  <si>
    <t>Descrever os itens que poderão ser adquiridos</t>
  </si>
  <si>
    <t>VALOR TOTAL (12 meses) R$</t>
  </si>
  <si>
    <t>SERVIÇOS DE TERCEIROS</t>
  </si>
  <si>
    <t>PRAZO DE EXECUÇÃO (MESES):</t>
  </si>
  <si>
    <t>Base Cálculo IRRF Individual</t>
  </si>
  <si>
    <r>
      <t xml:space="preserve">VALOR TOTAL </t>
    </r>
    <r>
      <rPr>
        <b/>
        <i/>
        <sz val="10"/>
        <rFont val="Calibri"/>
        <family val="2"/>
      </rPr>
      <t>(12</t>
    </r>
    <r>
      <rPr>
        <b/>
        <i/>
        <sz val="10"/>
        <color rgb="FF000000"/>
        <rFont val="Calibri"/>
        <family val="2"/>
      </rPr>
      <t xml:space="preserve"> meses) R$</t>
    </r>
  </si>
  <si>
    <r>
      <t>VALOR TOTAL (12</t>
    </r>
    <r>
      <rPr>
        <b/>
        <i/>
        <sz val="10"/>
        <color rgb="FFFF0000"/>
        <rFont val="Calibri"/>
        <family val="2"/>
      </rPr>
      <t xml:space="preserve"> </t>
    </r>
    <r>
      <rPr>
        <b/>
        <i/>
        <sz val="10"/>
        <color rgb="FF000000"/>
        <rFont val="Calibri"/>
        <family val="2"/>
      </rPr>
      <t>meses) R$</t>
    </r>
  </si>
  <si>
    <t>ALÍQUOTA INSS</t>
  </si>
  <si>
    <t>ORIGEM DO RECURSO:</t>
  </si>
  <si>
    <t>Ex: RECURSO PÚBLICO, RECURSO PRÓPRIO, RECURSO PÚBLICO E PRÓPRIO</t>
  </si>
  <si>
    <t>VALOR TOTAL DO TIPO DE DESPESA (MÊS)</t>
  </si>
  <si>
    <t>VALOR TOTAL DO TIPO DE DESPESA (12 MESES)</t>
  </si>
  <si>
    <t>VALOR TOTAL (12 MESES)</t>
  </si>
  <si>
    <t>VALOR UNITÁRIO</t>
  </si>
  <si>
    <t>QTDE. MENSAL</t>
  </si>
  <si>
    <t>VALOR TOTAL DE CADA ITEM (MÊS)</t>
  </si>
  <si>
    <t xml:space="preserve">QTDE. </t>
  </si>
  <si>
    <t>VALOR TOTAL DE CADA ITEM</t>
  </si>
  <si>
    <t>MEDIDA (Kg, Gramas, Unidades, Pacotes)</t>
  </si>
  <si>
    <t>Ex. Vestuário Cama / Mesa / Banho</t>
  </si>
  <si>
    <t>Ex. Produtos de Higiene Pessoal</t>
  </si>
  <si>
    <t xml:space="preserve">Ex. Materiais para Manutenção de Equipamentos </t>
  </si>
  <si>
    <t>Utensílios de Cozinha</t>
  </si>
  <si>
    <t>Ex. Móveis</t>
  </si>
  <si>
    <t>Ex. Eletrodomésticos</t>
  </si>
  <si>
    <t>Ex. Equipamentos de informática</t>
  </si>
  <si>
    <t>Ex. Equipamentos de proteção e segurança</t>
  </si>
  <si>
    <t>Ex. Energia elétrica</t>
  </si>
  <si>
    <t>Ex. Água e esgoto</t>
  </si>
  <si>
    <t>EX. Outros serviços de terceiros PJ ou PF</t>
  </si>
  <si>
    <t>VALOR TOTAL TIPO DE DESPESA</t>
  </si>
  <si>
    <r>
      <t>Carga horária (</t>
    </r>
    <r>
      <rPr>
        <b/>
        <sz val="11"/>
        <color rgb="FF0070C0"/>
        <rFont val="Calibri"/>
        <family val="2"/>
      </rPr>
      <t>SEMANAL</t>
    </r>
    <r>
      <rPr>
        <b/>
        <sz val="11"/>
        <color rgb="FF000000"/>
        <rFont val="Calibri"/>
        <family val="2"/>
      </rPr>
      <t>)</t>
    </r>
    <r>
      <rPr>
        <sz val="11"/>
        <color rgb="FF000000"/>
        <rFont val="Calibri"/>
        <family val="2"/>
      </rPr>
      <t xml:space="preserve"> </t>
    </r>
  </si>
  <si>
    <r>
      <t xml:space="preserve">Adicional Noturno </t>
    </r>
    <r>
      <rPr>
        <b/>
        <sz val="11"/>
        <color rgb="FFFF0000"/>
        <rFont val="Calibri"/>
        <family val="2"/>
      </rPr>
      <t>XX</t>
    </r>
    <r>
      <rPr>
        <b/>
        <sz val="11"/>
        <color rgb="FF000000"/>
        <rFont val="Calibri"/>
        <family val="2"/>
      </rPr>
      <t>%</t>
    </r>
  </si>
  <si>
    <r>
      <t>VALOR TOTAL (</t>
    </r>
    <r>
      <rPr>
        <b/>
        <sz val="11"/>
        <color rgb="FFFF0000"/>
        <rFont val="Calibri"/>
        <family val="2"/>
      </rPr>
      <t>VALOR LÍQUIDO</t>
    </r>
    <r>
      <rPr>
        <b/>
        <sz val="11"/>
        <color rgb="FF000000"/>
        <rFont val="Calibri"/>
        <family val="2"/>
      </rPr>
      <t xml:space="preserve"> 12</t>
    </r>
    <r>
      <rPr>
        <b/>
        <sz val="11"/>
        <color rgb="FF0070C0"/>
        <rFont val="Calibri"/>
        <family val="2"/>
      </rPr>
      <t xml:space="preserve"> meses</t>
    </r>
    <r>
      <rPr>
        <b/>
        <sz val="11"/>
        <color rgb="FF000000"/>
        <rFont val="Calibri"/>
        <family val="2"/>
      </rPr>
      <t>)</t>
    </r>
  </si>
  <si>
    <r>
      <t>(</t>
    </r>
    <r>
      <rPr>
        <b/>
        <sz val="11"/>
        <color rgb="FF00B050"/>
        <rFont val="Calibri"/>
        <family val="2"/>
      </rPr>
      <t>SALÁRIO BASE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 xml:space="preserve">) </t>
    </r>
  </si>
  <si>
    <r>
      <t>(</t>
    </r>
    <r>
      <rPr>
        <b/>
        <sz val="11"/>
        <color rgb="FF00B050"/>
        <rFont val="Calibri"/>
        <family val="2"/>
      </rPr>
      <t>VALOR BRUTO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 xml:space="preserve">) </t>
    </r>
  </si>
  <si>
    <r>
      <t>(</t>
    </r>
    <r>
      <rPr>
        <b/>
        <sz val="11"/>
        <color rgb="FFFF0000"/>
        <rFont val="Calibri"/>
        <family val="2"/>
      </rPr>
      <t>VALOR LÍQUIDO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>)</t>
    </r>
  </si>
  <si>
    <r>
      <t>(</t>
    </r>
    <r>
      <rPr>
        <b/>
        <sz val="11"/>
        <color rgb="FF00B050"/>
        <rFont val="Calibri"/>
        <family val="2"/>
      </rPr>
      <t>VALOR BRUTO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>)</t>
    </r>
  </si>
  <si>
    <t>Superior</t>
  </si>
  <si>
    <t>CLT</t>
  </si>
  <si>
    <t>13º SALÁRIO (MÊS)</t>
  </si>
  <si>
    <t>CESTA BÁSICA</t>
  </si>
  <si>
    <t>RELAÇÃO DE DESPESAS ADMINISTRATIVAS RATEADAS COM RECURSOS DA PARCERIA</t>
  </si>
  <si>
    <t>Despesas com Pessoal</t>
  </si>
  <si>
    <t>Materiais de Consumo</t>
  </si>
  <si>
    <t>Serviços de Terceiros Pessoa Jurídica</t>
  </si>
  <si>
    <t>Serviços de Terceiros Pessoa Física</t>
  </si>
  <si>
    <t>-</t>
  </si>
  <si>
    <t>VALOR MENSAL PREVISTO NA PARCERIA</t>
  </si>
  <si>
    <t>VALOR MENSAL TOTAL DA DESPESA</t>
  </si>
  <si>
    <t>% DO RATEIO DO VALOR PAGO COM RECURSOS DA PARCERIA</t>
  </si>
  <si>
    <t>* apresentar oficio de justificativa - sujeito a aprovação</t>
  </si>
  <si>
    <t>VALOR TOTAL EM (12 MESES) POR TIPO DE DESPESA</t>
  </si>
  <si>
    <t>VALOR TOTAL EM (12 MESES) POR DESPESA</t>
  </si>
  <si>
    <t>**Tabela informativa acerca das despesas do serviço que são rateadas e pagas com recursos de mais de uma parceria com o poder público ou recursos próprios da OSC.</t>
  </si>
  <si>
    <t>**Deverão ser anexadas na prestação de contas mensal, as respectivas Memórias de Cálculos das despesas rateadas e pagas com recursos da parceria.</t>
  </si>
  <si>
    <t>BENS/MATERIAIS PERMANENTES</t>
  </si>
  <si>
    <t xml:space="preserve">Ex: INSS </t>
  </si>
  <si>
    <t>Ex: FGTS</t>
  </si>
  <si>
    <t>Ex: Folha de Pagamento - Cargo: Coordenador</t>
  </si>
  <si>
    <t xml:space="preserve">Ex: Energia Elétrica </t>
  </si>
  <si>
    <t>Ex: Água e Esgosto</t>
  </si>
  <si>
    <t xml:space="preserve"> </t>
  </si>
  <si>
    <t>ANEXO II - DO PLANO DE TRABALHO</t>
  </si>
  <si>
    <t>ASSINATURA DOS RESPONSÁVEIS</t>
  </si>
  <si>
    <t>DECLARO, SOB AS PENAS DA LEI, QUE AS INFORMAÇÕES PRESTADAS SÃO VERDADEIRAS, BEM COMO QUE SERÁ EXECUTADO O SERVIÇO DA FORMA E NAS QUANTIDADES PONTUADAS.</t>
  </si>
  <si>
    <t>TOTAL DE CUSTO DO SERVIÇO COM RECURSO PÚBLICO</t>
  </si>
  <si>
    <t>TOTAL DE CUSTO DO SERVIÇO COM RECUROS PRÓPRIOS DA OSC</t>
  </si>
  <si>
    <t>VALOR TOTAL DE CUSTO DO SERVIÇO</t>
  </si>
  <si>
    <t>Fonte de Recurso de Pagamento (Recurso Próprio da OSC / Recurso Público/Pagto Parcial)</t>
  </si>
  <si>
    <t>PROFISSIONAL RESPONSÁVEL PELA PRESTAÇÃO DE CONTAS NO SISTEMA ONLINE</t>
  </si>
  <si>
    <t>CUSTO PER CAPITA - MÊS</t>
  </si>
  <si>
    <t>CUSTO PER CAPITA - ANO</t>
  </si>
  <si>
    <t>COMPOSIÇÃO DE CUSTOS DO SERVIÇO</t>
  </si>
  <si>
    <t>(timbre da OSC no cabeçalho de todas as folhas)</t>
  </si>
  <si>
    <t>Ex: Coordenador</t>
  </si>
  <si>
    <t>40h</t>
  </si>
  <si>
    <t>Público</t>
  </si>
  <si>
    <t>ANEXO III - DO TERMO DE REFERÊNCIA DAS/SGPTS-04/2025</t>
  </si>
  <si>
    <r>
      <t xml:space="preserve">OBJETO: </t>
    </r>
    <r>
      <rPr>
        <sz val="10"/>
        <color theme="1"/>
        <rFont val="Calibri"/>
        <family val="2"/>
      </rPr>
      <t>Serviço de Proteção Social Especial de Alta Complexidade - Serviço de Acolhimento Institucional para Crianças e Adolescentes (SAICA), com faixa etária de 0 a 17 anos e 11 meses.</t>
    </r>
  </si>
  <si>
    <t>QUANTIDADE DE VAGAS: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</si>
</sst>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3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i/>
      <sz val="10"/>
      <color rgb="FFFF0000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i/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10"/>
      <color rgb="FF000000"/>
      <name val="Calibri"/>
      <family val="2"/>
    </font>
    <font>
      <b/>
      <i/>
      <sz val="10"/>
      <name val="Calibri"/>
      <family val="2"/>
    </font>
    <font>
      <b/>
      <i/>
      <sz val="10"/>
      <color rgb="FFFF0000"/>
      <name val="Calibri"/>
      <family val="2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1"/>
      <color rgb="FF00B050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rgb="FFFF0066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sz val="10"/>
      <name val="Calibri"/>
      <family val="2"/>
    </font>
    <font>
      <sz val="10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D4D4D4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93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11" fillId="0" borderId="7" xfId="0" applyFont="1" applyBorder="1" applyAlignment="1">
      <alignment horizontal="center" vertical="center"/>
    </xf>
    <xf numFmtId="164" fontId="11" fillId="0" borderId="7" xfId="0" applyNumberFormat="1" applyFont="1" applyBorder="1" applyAlignment="1">
      <alignment vertical="center" wrapText="1"/>
    </xf>
    <xf numFmtId="164" fontId="12" fillId="2" borderId="7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164" fontId="12" fillId="2" borderId="7" xfId="0" applyNumberFormat="1" applyFont="1" applyFill="1" applyBorder="1" applyAlignment="1">
      <alignment horizontal="center" vertical="center"/>
    </xf>
    <xf numFmtId="164" fontId="11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12" fillId="2" borderId="7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4" fontId="5" fillId="0" borderId="0" xfId="0" applyNumberFormat="1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0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4" fillId="0" borderId="12" xfId="0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vertical="center"/>
    </xf>
    <xf numFmtId="0" fontId="10" fillId="2" borderId="4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44" fontId="10" fillId="0" borderId="1" xfId="1" applyFont="1" applyBorder="1" applyAlignment="1">
      <alignment horizontal="center" vertical="center" wrapText="1"/>
    </xf>
    <xf numFmtId="44" fontId="10" fillId="0" borderId="7" xfId="1" applyFont="1" applyBorder="1" applyAlignment="1">
      <alignment horizontal="center" vertical="center" wrapText="1"/>
    </xf>
    <xf numFmtId="0" fontId="20" fillId="5" borderId="19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164" fontId="26" fillId="0" borderId="21" xfId="0" applyNumberFormat="1" applyFont="1" applyBorder="1" applyAlignment="1">
      <alignment horizontal="center" vertical="center"/>
    </xf>
    <xf numFmtId="164" fontId="27" fillId="0" borderId="21" xfId="0" applyNumberFormat="1" applyFont="1" applyBorder="1" applyAlignment="1">
      <alignment horizontal="center" vertical="center"/>
    </xf>
    <xf numFmtId="164" fontId="27" fillId="6" borderId="21" xfId="0" applyNumberFormat="1" applyFont="1" applyFill="1" applyBorder="1" applyAlignment="1">
      <alignment horizontal="center" vertical="center"/>
    </xf>
    <xf numFmtId="164" fontId="27" fillId="0" borderId="21" xfId="0" applyNumberFormat="1" applyFont="1" applyBorder="1" applyAlignment="1">
      <alignment horizontal="center" vertical="center" wrapText="1"/>
    </xf>
    <xf numFmtId="164" fontId="28" fillId="5" borderId="21" xfId="0" applyNumberFormat="1" applyFont="1" applyFill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164" fontId="29" fillId="0" borderId="2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0" fillId="5" borderId="23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64" fontId="30" fillId="0" borderId="0" xfId="0" applyNumberFormat="1" applyFont="1" applyAlignment="1">
      <alignment horizontal="center" vertical="center" wrapText="1"/>
    </xf>
    <xf numFmtId="164" fontId="30" fillId="5" borderId="24" xfId="0" applyNumberFormat="1" applyFont="1" applyFill="1" applyBorder="1" applyAlignment="1">
      <alignment horizontal="center" vertical="center" wrapText="1"/>
    </xf>
    <xf numFmtId="164" fontId="22" fillId="0" borderId="0" xfId="0" applyNumberFormat="1" applyFont="1"/>
    <xf numFmtId="0" fontId="22" fillId="0" borderId="0" xfId="0" applyFont="1" applyAlignment="1">
      <alignment horizontal="center" vertical="center" wrapText="1"/>
    </xf>
    <xf numFmtId="164" fontId="30" fillId="5" borderId="22" xfId="0" applyNumberFormat="1" applyFont="1" applyFill="1" applyBorder="1" applyAlignment="1">
      <alignment horizontal="center" vertical="center" wrapText="1"/>
    </xf>
    <xf numFmtId="164" fontId="11" fillId="0" borderId="7" xfId="2" applyNumberFormat="1" applyFont="1" applyBorder="1" applyAlignment="1">
      <alignment horizontal="center" vertical="center" wrapText="1"/>
    </xf>
    <xf numFmtId="10" fontId="11" fillId="0" borderId="7" xfId="2" applyNumberFormat="1" applyFont="1" applyBorder="1" applyAlignment="1">
      <alignment horizontal="center" vertical="center"/>
    </xf>
    <xf numFmtId="164" fontId="11" fillId="0" borderId="7" xfId="1" applyNumberFormat="1" applyFont="1" applyBorder="1" applyAlignment="1">
      <alignment horizontal="center" vertical="center"/>
    </xf>
    <xf numFmtId="164" fontId="12" fillId="2" borderId="7" xfId="1" applyNumberFormat="1" applyFont="1" applyFill="1" applyBorder="1" applyAlignment="1">
      <alignment horizontal="center" vertical="center"/>
    </xf>
    <xf numFmtId="164" fontId="14" fillId="0" borderId="1" xfId="1" applyNumberFormat="1" applyFont="1" applyBorder="1" applyAlignment="1">
      <alignment horizontal="center" vertical="center" wrapText="1"/>
    </xf>
    <xf numFmtId="164" fontId="10" fillId="2" borderId="7" xfId="1" applyNumberFormat="1" applyFont="1" applyFill="1" applyBorder="1" applyAlignment="1">
      <alignment horizontal="center" vertical="center" wrapText="1"/>
    </xf>
    <xf numFmtId="164" fontId="12" fillId="2" borderId="7" xfId="1" applyNumberFormat="1" applyFont="1" applyFill="1" applyBorder="1" applyAlignment="1">
      <alignment vertical="center"/>
    </xf>
    <xf numFmtId="164" fontId="9" fillId="0" borderId="0" xfId="0" applyNumberFormat="1" applyFont="1"/>
    <xf numFmtId="0" fontId="32" fillId="0" borderId="0" xfId="0" applyFont="1" applyAlignment="1">
      <alignment horizontal="left" vertical="center"/>
    </xf>
    <xf numFmtId="44" fontId="12" fillId="2" borderId="10" xfId="1" applyFont="1" applyFill="1" applyBorder="1" applyAlignment="1">
      <alignment vertical="center" wrapText="1"/>
    </xf>
    <xf numFmtId="44" fontId="12" fillId="2" borderId="4" xfId="1" applyFont="1" applyFill="1" applyBorder="1" applyAlignment="1">
      <alignment horizontal="center" vertical="center" wrapText="1"/>
    </xf>
    <xf numFmtId="44" fontId="12" fillId="2" borderId="1" xfId="1" applyFont="1" applyFill="1" applyBorder="1" applyAlignment="1">
      <alignment horizontal="center" vertical="center" wrapText="1"/>
    </xf>
    <xf numFmtId="44" fontId="34" fillId="0" borderId="1" xfId="1" applyFont="1" applyBorder="1" applyAlignment="1">
      <alignment horizontal="center" vertical="center" wrapText="1"/>
    </xf>
    <xf numFmtId="9" fontId="34" fillId="0" borderId="1" xfId="2" applyFont="1" applyBorder="1" applyAlignment="1">
      <alignment horizontal="center" vertical="center" wrapText="1"/>
    </xf>
    <xf numFmtId="44" fontId="34" fillId="0" borderId="10" xfId="1" applyFont="1" applyBorder="1" applyAlignment="1">
      <alignment horizontal="center" vertical="center" wrapText="1"/>
    </xf>
    <xf numFmtId="9" fontId="34" fillId="0" borderId="10" xfId="2" applyFont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164" fontId="10" fillId="2" borderId="15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164" fontId="10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0" fillId="5" borderId="18" xfId="0" applyFont="1" applyFill="1" applyBorder="1" applyAlignment="1">
      <alignment horizontal="center" vertical="center" wrapText="1"/>
    </xf>
    <xf numFmtId="0" fontId="23" fillId="0" borderId="20" xfId="0" applyFont="1" applyBorder="1"/>
    <xf numFmtId="0" fontId="20" fillId="5" borderId="2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10" fillId="2" borderId="10" xfId="1" applyNumberFormat="1" applyFont="1" applyFill="1" applyBorder="1" applyAlignment="1">
      <alignment horizontal="center" vertical="center" wrapText="1"/>
    </xf>
    <xf numFmtId="164" fontId="10" fillId="2" borderId="6" xfId="1" applyNumberFormat="1" applyFont="1" applyFill="1" applyBorder="1" applyAlignment="1">
      <alignment horizontal="center" vertical="center" wrapText="1"/>
    </xf>
    <xf numFmtId="164" fontId="10" fillId="2" borderId="5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0" fontId="3" fillId="0" borderId="9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/>
    </xf>
    <xf numFmtId="165" fontId="15" fillId="0" borderId="2" xfId="0" applyNumberFormat="1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right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64" fontId="30" fillId="5" borderId="2" xfId="0" applyNumberFormat="1" applyFont="1" applyFill="1" applyBorder="1" applyAlignment="1">
      <alignment horizontal="center" vertical="center" wrapText="1"/>
    </xf>
    <xf numFmtId="164" fontId="30" fillId="5" borderId="3" xfId="0" applyNumberFormat="1" applyFont="1" applyFill="1" applyBorder="1" applyAlignment="1">
      <alignment horizontal="center" vertical="center" wrapText="1"/>
    </xf>
    <xf numFmtId="164" fontId="30" fillId="5" borderId="4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4" fontId="12" fillId="2" borderId="10" xfId="1" applyFont="1" applyFill="1" applyBorder="1" applyAlignment="1">
      <alignment horizontal="center" vertical="center" wrapText="1"/>
    </xf>
    <xf numFmtId="44" fontId="12" fillId="2" borderId="6" xfId="1" applyFont="1" applyFill="1" applyBorder="1" applyAlignment="1">
      <alignment horizontal="center" vertical="center" wrapText="1"/>
    </xf>
    <xf numFmtId="44" fontId="12" fillId="2" borderId="5" xfId="1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vertical="center" wrapText="1"/>
    </xf>
    <xf numFmtId="0" fontId="15" fillId="3" borderId="9" xfId="0" applyFont="1" applyFill="1" applyBorder="1" applyAlignment="1">
      <alignment vertical="center" wrapText="1"/>
    </xf>
    <xf numFmtId="164" fontId="15" fillId="3" borderId="2" xfId="0" applyNumberFormat="1" applyFont="1" applyFill="1" applyBorder="1" applyAlignment="1">
      <alignment horizontal="center" vertical="center"/>
    </xf>
    <xf numFmtId="164" fontId="15" fillId="3" borderId="4" xfId="0" applyNumberFormat="1" applyFont="1" applyFill="1" applyBorder="1" applyAlignment="1">
      <alignment horizontal="center" vertical="center"/>
    </xf>
    <xf numFmtId="164" fontId="15" fillId="3" borderId="11" xfId="0" applyNumberFormat="1" applyFont="1" applyFill="1" applyBorder="1" applyAlignment="1">
      <alignment horizontal="center" vertical="center"/>
    </xf>
    <xf numFmtId="164" fontId="15" fillId="3" borderId="1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15" fillId="3" borderId="13" xfId="0" applyNumberFormat="1" applyFont="1" applyFill="1" applyBorder="1" applyAlignment="1">
      <alignment horizontal="center" vertical="center"/>
    </xf>
    <xf numFmtId="164" fontId="15" fillId="3" borderId="7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5" fillId="3" borderId="11" xfId="0" applyFont="1" applyFill="1" applyBorder="1" applyAlignment="1">
      <alignment vertical="center" wrapText="1"/>
    </xf>
    <xf numFmtId="0" fontId="15" fillId="3" borderId="16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vertical="center" wrapText="1"/>
    </xf>
    <xf numFmtId="0" fontId="15" fillId="3" borderId="3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1">
    <dxf>
      <font>
        <b/>
        <i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137160</xdr:colOff>
      <xdr:row>37</xdr:row>
      <xdr:rowOff>169510</xdr:rowOff>
    </xdr:from>
    <xdr:to>
      <xdr:col>9</xdr:col>
      <xdr:colOff>651510</xdr:colOff>
      <xdr:row>47</xdr:row>
      <xdr:rowOff>108585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785EABE-955A-4065-8917-6C9C49A65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0820" y="8551510"/>
          <a:ext cx="2834640" cy="175073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146649</xdr:colOff>
      <xdr:row>27</xdr:row>
      <xdr:rowOff>30924</xdr:rowOff>
    </xdr:from>
    <xdr:to>
      <xdr:col>10</xdr:col>
      <xdr:colOff>988958</xdr:colOff>
      <xdr:row>37</xdr:row>
      <xdr:rowOff>1077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F6032F2-9FE0-4E98-990C-1E83C7CEC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6460" y="7113211"/>
          <a:ext cx="4327381" cy="19272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06"/>
  <sheetViews>
    <sheetView tabSelected="1" showWhiteSpace="0" zoomScaleNormal="100" zoomScaleSheetLayoutView="100" zoomScalePageLayoutView="80" workbookViewId="0">
      <selection activeCell="B12" sqref="B12:L12"/>
    </sheetView>
  </sheetViews>
  <sheetFormatPr defaultColWidth="9.140625" defaultRowHeight="12.75" x14ac:dyDescent="0.2"/>
  <cols>
    <col min="1" max="1" width="2.28515625" style="8" customWidth="1"/>
    <col min="2" max="2" width="25" style="31" bestFit="1" customWidth="1"/>
    <col min="3" max="3" width="12.28515625" style="8" customWidth="1"/>
    <col min="4" max="4" width="13.7109375" style="8" customWidth="1"/>
    <col min="5" max="5" width="11.7109375" style="8" customWidth="1"/>
    <col min="6" max="6" width="14.7109375" style="8" customWidth="1"/>
    <col min="7" max="7" width="14" style="8" customWidth="1"/>
    <col min="8" max="8" width="18" style="8" bestFit="1" customWidth="1"/>
    <col min="9" max="9" width="15.7109375" style="8" customWidth="1"/>
    <col min="10" max="10" width="16.7109375" style="8" customWidth="1"/>
    <col min="11" max="11" width="15.140625" style="8" customWidth="1"/>
    <col min="12" max="12" width="17" style="8" customWidth="1"/>
    <col min="13" max="13" width="14.140625" style="8" customWidth="1"/>
    <col min="14" max="14" width="34.85546875" style="8" customWidth="1"/>
    <col min="15" max="15" width="20.7109375" style="8" customWidth="1"/>
    <col min="16" max="16384" width="9.140625" style="8"/>
  </cols>
  <sheetData>
    <row r="1" spans="2:15" ht="51.6" customHeight="1" x14ac:dyDescent="0.2">
      <c r="B1" s="88" t="s">
        <v>132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2:15" ht="14.25" customHeight="1" x14ac:dyDescent="0.2">
      <c r="B2" s="87" t="s">
        <v>136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2:15" ht="15.75" x14ac:dyDescent="0.2">
      <c r="B3" s="86" t="s">
        <v>121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2:15" ht="15.75" x14ac:dyDescent="0.2">
      <c r="B4" s="86" t="s">
        <v>131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</row>
    <row r="6" spans="2:15" ht="35.1" customHeight="1" x14ac:dyDescent="0.2">
      <c r="B6" s="85" t="s">
        <v>137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</row>
    <row r="7" spans="2:15" x14ac:dyDescent="0.2">
      <c r="B7" s="3" t="s">
        <v>61</v>
      </c>
      <c r="C7" s="36">
        <v>12</v>
      </c>
      <c r="D7" s="33"/>
      <c r="E7" s="6"/>
      <c r="F7" s="6"/>
      <c r="G7" s="6"/>
      <c r="H7" s="6"/>
      <c r="I7" s="6"/>
      <c r="J7" s="6"/>
      <c r="K7" s="6"/>
      <c r="L7" s="6"/>
    </row>
    <row r="8" spans="2:15" ht="12.75" customHeight="1" x14ac:dyDescent="0.2">
      <c r="B8" s="3" t="s">
        <v>66</v>
      </c>
      <c r="C8" s="34" t="s">
        <v>67</v>
      </c>
      <c r="D8" s="33"/>
      <c r="E8" s="6"/>
      <c r="F8" s="6"/>
      <c r="G8" s="6"/>
      <c r="H8" s="6"/>
      <c r="I8" s="6"/>
      <c r="J8" s="6"/>
      <c r="K8" s="6"/>
      <c r="L8" s="6"/>
    </row>
    <row r="9" spans="2:15" ht="12.75" customHeight="1" x14ac:dyDescent="0.2">
      <c r="B9" s="3" t="s">
        <v>138</v>
      </c>
      <c r="C9" s="84">
        <v>20</v>
      </c>
      <c r="D9" s="83"/>
      <c r="E9" s="6"/>
      <c r="F9" s="6"/>
      <c r="G9" s="6"/>
      <c r="H9" s="6"/>
      <c r="I9" s="6"/>
      <c r="J9" s="6"/>
      <c r="K9" s="6"/>
      <c r="L9" s="6"/>
    </row>
    <row r="10" spans="2:15" x14ac:dyDescent="0.2">
      <c r="B10" s="28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5" s="9" customFormat="1" x14ac:dyDescent="0.25">
      <c r="B11" s="104" t="s">
        <v>56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4"/>
    </row>
    <row r="12" spans="2:15" s="9" customFormat="1" x14ac:dyDescent="0.25">
      <c r="B12" s="98" t="s">
        <v>54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</row>
    <row r="13" spans="2:15" s="9" customFormat="1" x14ac:dyDescent="0.25">
      <c r="B13" s="32" t="s">
        <v>55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2:15" s="9" customFormat="1" x14ac:dyDescent="0.25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2:15" ht="13.5" thickBot="1" x14ac:dyDescent="0.25">
      <c r="B15" s="7"/>
    </row>
    <row r="16" spans="2:15" ht="15.75" thickBot="1" x14ac:dyDescent="0.25">
      <c r="B16" s="101" t="s">
        <v>0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3"/>
    </row>
    <row r="17" spans="2:15" ht="100.9" customHeight="1" x14ac:dyDescent="0.2">
      <c r="B17" s="99" t="s">
        <v>1</v>
      </c>
      <c r="C17" s="99" t="s">
        <v>2</v>
      </c>
      <c r="D17" s="99" t="s">
        <v>3</v>
      </c>
      <c r="E17" s="99" t="s">
        <v>89</v>
      </c>
      <c r="F17" s="99" t="s">
        <v>127</v>
      </c>
      <c r="G17" s="99" t="s">
        <v>4</v>
      </c>
      <c r="H17" s="47" t="s">
        <v>5</v>
      </c>
      <c r="I17" s="47" t="s">
        <v>90</v>
      </c>
      <c r="J17" s="47" t="s">
        <v>5</v>
      </c>
      <c r="K17" s="47" t="s">
        <v>7</v>
      </c>
      <c r="L17" s="47" t="s">
        <v>62</v>
      </c>
      <c r="M17" s="47" t="s">
        <v>6</v>
      </c>
      <c r="N17" s="47" t="s">
        <v>6</v>
      </c>
      <c r="O17" s="99" t="s">
        <v>91</v>
      </c>
    </row>
    <row r="18" spans="2:15" ht="45.75" thickBot="1" x14ac:dyDescent="0.25">
      <c r="B18" s="100"/>
      <c r="C18" s="100"/>
      <c r="D18" s="100"/>
      <c r="E18" s="100"/>
      <c r="F18" s="100"/>
      <c r="G18" s="100"/>
      <c r="H18" s="48" t="s">
        <v>92</v>
      </c>
      <c r="I18" s="48" t="s">
        <v>93</v>
      </c>
      <c r="J18" s="48" t="s">
        <v>93</v>
      </c>
      <c r="K18" s="48" t="s">
        <v>94</v>
      </c>
      <c r="L18" s="48" t="s">
        <v>94</v>
      </c>
      <c r="M18" s="48" t="s">
        <v>95</v>
      </c>
      <c r="N18" s="48" t="s">
        <v>94</v>
      </c>
      <c r="O18" s="100"/>
    </row>
    <row r="19" spans="2:15" ht="15.75" thickBot="1" x14ac:dyDescent="0.25">
      <c r="B19" s="49" t="s">
        <v>133</v>
      </c>
      <c r="C19" s="50">
        <v>1</v>
      </c>
      <c r="D19" s="50" t="s">
        <v>96</v>
      </c>
      <c r="E19" s="50" t="s">
        <v>134</v>
      </c>
      <c r="F19" s="50" t="s">
        <v>135</v>
      </c>
      <c r="G19" s="50" t="s">
        <v>97</v>
      </c>
      <c r="H19" s="51">
        <v>2500</v>
      </c>
      <c r="I19" s="51">
        <v>0</v>
      </c>
      <c r="J19" s="52">
        <f>H19+I19</f>
        <v>2500</v>
      </c>
      <c r="K19" s="52">
        <f>ROUND((H19+I19)-E41/C41-F41/C41,2)</f>
        <v>2275</v>
      </c>
      <c r="L19" s="53">
        <f>ROUND(J19-(E41/C41),2)</f>
        <v>2275</v>
      </c>
      <c r="M19" s="54">
        <f>ROUND(C19*J19,2)</f>
        <v>2500</v>
      </c>
      <c r="N19" s="54">
        <f t="shared" ref="N19:N24" si="0">ROUND(C19*K19,2)</f>
        <v>2275</v>
      </c>
      <c r="O19" s="55">
        <f>N19*$C$7</f>
        <v>27300</v>
      </c>
    </row>
    <row r="20" spans="2:15" ht="15.75" thickBot="1" x14ac:dyDescent="0.25">
      <c r="B20" s="56"/>
      <c r="C20" s="57"/>
      <c r="D20" s="57"/>
      <c r="E20" s="57"/>
      <c r="F20" s="57"/>
      <c r="G20" s="57"/>
      <c r="H20" s="58"/>
      <c r="I20" s="52"/>
      <c r="J20" s="52">
        <f t="shared" ref="J20:J24" si="1">H20+I20</f>
        <v>0</v>
      </c>
      <c r="K20" s="52">
        <f>IFERROR(ROUND((H20+I20)-E42/C42-F42/C42,2),0)</f>
        <v>0</v>
      </c>
      <c r="L20" s="53">
        <f>IFERROR(ROUND(J20-(E42/C42),2),0)</f>
        <v>0</v>
      </c>
      <c r="M20" s="54">
        <f t="shared" ref="M20:M24" si="2">ROUND(C20*J20,2)</f>
        <v>0</v>
      </c>
      <c r="N20" s="54">
        <f t="shared" si="0"/>
        <v>0</v>
      </c>
      <c r="O20" s="55">
        <f t="shared" ref="O20:O24" si="3">N20*$C$7</f>
        <v>0</v>
      </c>
    </row>
    <row r="21" spans="2:15" ht="15.75" thickBot="1" x14ac:dyDescent="0.25">
      <c r="B21" s="56"/>
      <c r="C21" s="57"/>
      <c r="D21" s="57"/>
      <c r="E21" s="57"/>
      <c r="F21" s="57"/>
      <c r="G21" s="57"/>
      <c r="H21" s="58"/>
      <c r="I21" s="52"/>
      <c r="J21" s="52">
        <f t="shared" si="1"/>
        <v>0</v>
      </c>
      <c r="K21" s="52">
        <f>IFERROR(ROUND((H21+I21)-E43/C43-F43/C43,2),0)</f>
        <v>0</v>
      </c>
      <c r="L21" s="53">
        <f>IFERROR(ROUND(J21-(E43/C43),2),0)</f>
        <v>0</v>
      </c>
      <c r="M21" s="54">
        <f t="shared" si="2"/>
        <v>0</v>
      </c>
      <c r="N21" s="54">
        <f t="shared" si="0"/>
        <v>0</v>
      </c>
      <c r="O21" s="55">
        <f t="shared" si="3"/>
        <v>0</v>
      </c>
    </row>
    <row r="22" spans="2:15" ht="15.75" thickBot="1" x14ac:dyDescent="0.25">
      <c r="B22" s="56"/>
      <c r="C22" s="57"/>
      <c r="D22" s="57"/>
      <c r="E22" s="57"/>
      <c r="F22" s="57"/>
      <c r="G22" s="57"/>
      <c r="H22" s="58"/>
      <c r="I22" s="52"/>
      <c r="J22" s="52">
        <f t="shared" si="1"/>
        <v>0</v>
      </c>
      <c r="K22" s="52">
        <f>IFERROR(ROUND((H22+I22)-E44/C44-F44/C44,2),0)</f>
        <v>0</v>
      </c>
      <c r="L22" s="53">
        <f>IFERROR(ROUND(J22-(E44/C44),2),0)</f>
        <v>0</v>
      </c>
      <c r="M22" s="54">
        <f t="shared" si="2"/>
        <v>0</v>
      </c>
      <c r="N22" s="54">
        <f t="shared" si="0"/>
        <v>0</v>
      </c>
      <c r="O22" s="55">
        <f t="shared" si="3"/>
        <v>0</v>
      </c>
    </row>
    <row r="23" spans="2:15" ht="15.75" thickBot="1" x14ac:dyDescent="0.25">
      <c r="B23" s="56"/>
      <c r="C23" s="57"/>
      <c r="D23" s="57"/>
      <c r="E23" s="57"/>
      <c r="F23" s="57"/>
      <c r="G23" s="57"/>
      <c r="H23" s="58"/>
      <c r="I23" s="52"/>
      <c r="J23" s="52">
        <f t="shared" si="1"/>
        <v>0</v>
      </c>
      <c r="K23" s="52">
        <f>IFERROR(ROUND((H23+I23)-E45/C45-F45/C45,2),0)</f>
        <v>0</v>
      </c>
      <c r="L23" s="53">
        <f>IFERROR(ROUND(J23-(E45/C45),2),0)</f>
        <v>0</v>
      </c>
      <c r="M23" s="54">
        <f t="shared" si="2"/>
        <v>0</v>
      </c>
      <c r="N23" s="54">
        <f t="shared" si="0"/>
        <v>0</v>
      </c>
      <c r="O23" s="55">
        <f t="shared" si="3"/>
        <v>0</v>
      </c>
    </row>
    <row r="24" spans="2:15" ht="15.75" thickBot="1" x14ac:dyDescent="0.25">
      <c r="B24" s="56"/>
      <c r="C24" s="57"/>
      <c r="D24" s="57"/>
      <c r="E24" s="57"/>
      <c r="F24" s="57"/>
      <c r="G24" s="57"/>
      <c r="H24" s="58"/>
      <c r="I24" s="52"/>
      <c r="J24" s="52">
        <f t="shared" si="1"/>
        <v>0</v>
      </c>
      <c r="K24" s="52">
        <f>IFERROR(ROUND((H24+I24)-E46/C46-F46/C46,2),0)</f>
        <v>0</v>
      </c>
      <c r="L24" s="53">
        <f>IFERROR(ROUND(J24-(E46/C46),2),0)</f>
        <v>0</v>
      </c>
      <c r="M24" s="54">
        <f t="shared" si="2"/>
        <v>0</v>
      </c>
      <c r="N24" s="54">
        <f t="shared" si="0"/>
        <v>0</v>
      </c>
      <c r="O24" s="55">
        <f t="shared" si="3"/>
        <v>0</v>
      </c>
    </row>
    <row r="25" spans="2:15" ht="15.75" thickBot="1" x14ac:dyDescent="0.3">
      <c r="B25" s="59"/>
      <c r="C25" s="60">
        <f>SUM(C19:C24)</f>
        <v>1</v>
      </c>
      <c r="D25" s="61"/>
      <c r="E25" s="59"/>
      <c r="F25" s="59"/>
      <c r="G25" s="61"/>
      <c r="H25" s="62"/>
      <c r="I25" s="146" t="s">
        <v>12</v>
      </c>
      <c r="J25" s="147"/>
      <c r="K25" s="148"/>
      <c r="L25" s="63">
        <f>SUM(L19:L24)</f>
        <v>2275</v>
      </c>
      <c r="M25" s="63">
        <f>SUM(M19:M24)</f>
        <v>2500</v>
      </c>
      <c r="N25" s="63">
        <f>SUM(N19:N24)</f>
        <v>2275</v>
      </c>
      <c r="O25" s="64"/>
    </row>
    <row r="26" spans="2:15" ht="15.75" thickBot="1" x14ac:dyDescent="0.3">
      <c r="B26" s="59"/>
      <c r="C26" s="65"/>
      <c r="D26" s="61"/>
      <c r="E26" s="59"/>
      <c r="F26" s="59"/>
      <c r="G26" s="61"/>
      <c r="H26" s="62"/>
      <c r="I26" s="62"/>
      <c r="J26" s="62"/>
      <c r="K26" s="62"/>
      <c r="L26" s="146" t="s">
        <v>59</v>
      </c>
      <c r="M26" s="147"/>
      <c r="N26" s="148"/>
      <c r="O26" s="66">
        <f>SUM(O19:O24)</f>
        <v>27300</v>
      </c>
    </row>
    <row r="27" spans="2:15" ht="13.5" thickBot="1" x14ac:dyDescent="0.25">
      <c r="B27" s="7"/>
    </row>
    <row r="28" spans="2:15" ht="13.5" thickBot="1" x14ac:dyDescent="0.25">
      <c r="B28" s="136" t="s">
        <v>40</v>
      </c>
      <c r="C28" s="137"/>
      <c r="D28" s="137"/>
      <c r="E28" s="137"/>
      <c r="F28" s="137"/>
      <c r="G28" s="138"/>
    </row>
    <row r="29" spans="2:15" ht="26.65" customHeight="1" thickBot="1" x14ac:dyDescent="0.25">
      <c r="B29" s="14" t="s">
        <v>1</v>
      </c>
      <c r="C29" s="15" t="s">
        <v>2</v>
      </c>
      <c r="D29" s="15" t="s">
        <v>8</v>
      </c>
      <c r="E29" s="15" t="s">
        <v>9</v>
      </c>
      <c r="F29" s="15" t="s">
        <v>10</v>
      </c>
      <c r="G29" s="15" t="s">
        <v>11</v>
      </c>
    </row>
    <row r="30" spans="2:15" ht="13.5" thickBot="1" x14ac:dyDescent="0.25">
      <c r="B30" s="29" t="str">
        <f t="shared" ref="B30:C35" si="4">B19</f>
        <v>Ex: Coordenador</v>
      </c>
      <c r="C30" s="10">
        <f t="shared" si="4"/>
        <v>1</v>
      </c>
      <c r="D30" s="67"/>
      <c r="E30" s="16">
        <f t="shared" ref="E30:E35" si="5">ROUND(M19*8%,2)</f>
        <v>200</v>
      </c>
      <c r="F30" s="16"/>
      <c r="G30" s="17">
        <f>SUM(D30:F30)</f>
        <v>200</v>
      </c>
    </row>
    <row r="31" spans="2:15" ht="13.5" thickBot="1" x14ac:dyDescent="0.25">
      <c r="B31" s="29">
        <f t="shared" si="4"/>
        <v>0</v>
      </c>
      <c r="C31" s="10">
        <f t="shared" si="4"/>
        <v>0</v>
      </c>
      <c r="D31" s="67"/>
      <c r="E31" s="16">
        <f t="shared" si="5"/>
        <v>0</v>
      </c>
      <c r="F31" s="16"/>
      <c r="G31" s="17">
        <f t="shared" ref="G31:G35" si="6">SUM(D31:F31)</f>
        <v>0</v>
      </c>
    </row>
    <row r="32" spans="2:15" ht="13.5" thickBot="1" x14ac:dyDescent="0.25">
      <c r="B32" s="29">
        <f t="shared" si="4"/>
        <v>0</v>
      </c>
      <c r="C32" s="10">
        <f t="shared" si="4"/>
        <v>0</v>
      </c>
      <c r="D32" s="67"/>
      <c r="E32" s="16">
        <f t="shared" si="5"/>
        <v>0</v>
      </c>
      <c r="F32" s="16"/>
      <c r="G32" s="17">
        <f t="shared" si="6"/>
        <v>0</v>
      </c>
    </row>
    <row r="33" spans="2:9" ht="13.5" thickBot="1" x14ac:dyDescent="0.25">
      <c r="B33" s="29">
        <f t="shared" si="4"/>
        <v>0</v>
      </c>
      <c r="C33" s="10">
        <f t="shared" si="4"/>
        <v>0</v>
      </c>
      <c r="D33" s="67"/>
      <c r="E33" s="16">
        <f t="shared" si="5"/>
        <v>0</v>
      </c>
      <c r="F33" s="16"/>
      <c r="G33" s="17">
        <f t="shared" si="6"/>
        <v>0</v>
      </c>
    </row>
    <row r="34" spans="2:9" ht="13.5" thickBot="1" x14ac:dyDescent="0.25">
      <c r="B34" s="29">
        <f t="shared" si="4"/>
        <v>0</v>
      </c>
      <c r="C34" s="10">
        <f t="shared" si="4"/>
        <v>0</v>
      </c>
      <c r="D34" s="67"/>
      <c r="E34" s="16">
        <f t="shared" si="5"/>
        <v>0</v>
      </c>
      <c r="F34" s="16"/>
      <c r="G34" s="17">
        <f t="shared" si="6"/>
        <v>0</v>
      </c>
    </row>
    <row r="35" spans="2:9" ht="13.5" thickBot="1" x14ac:dyDescent="0.25">
      <c r="B35" s="29">
        <f t="shared" si="4"/>
        <v>0</v>
      </c>
      <c r="C35" s="10">
        <f t="shared" si="4"/>
        <v>0</v>
      </c>
      <c r="D35" s="67"/>
      <c r="E35" s="16">
        <f t="shared" si="5"/>
        <v>0</v>
      </c>
      <c r="F35" s="16"/>
      <c r="G35" s="17">
        <f t="shared" si="6"/>
        <v>0</v>
      </c>
    </row>
    <row r="36" spans="2:9" ht="13.5" thickBot="1" x14ac:dyDescent="0.25">
      <c r="B36" s="139" t="s">
        <v>12</v>
      </c>
      <c r="C36" s="140"/>
      <c r="D36" s="17">
        <f>SUM(D30:D35)</f>
        <v>0</v>
      </c>
      <c r="E36" s="17">
        <f>SUM(E30:E35)</f>
        <v>200</v>
      </c>
      <c r="F36" s="17">
        <f>SUM(F30:F35)</f>
        <v>0</v>
      </c>
      <c r="G36" s="17">
        <f>SUM(G30:G35)</f>
        <v>200</v>
      </c>
    </row>
    <row r="37" spans="2:9" ht="13.5" thickBot="1" x14ac:dyDescent="0.25">
      <c r="B37" s="149" t="s">
        <v>59</v>
      </c>
      <c r="C37" s="150"/>
      <c r="D37" s="17">
        <f>D36*$C$7</f>
        <v>0</v>
      </c>
      <c r="E37" s="17">
        <f t="shared" ref="E37:G37" si="7">E36*$C$7</f>
        <v>2400</v>
      </c>
      <c r="F37" s="17">
        <f t="shared" si="7"/>
        <v>0</v>
      </c>
      <c r="G37" s="17">
        <f t="shared" si="7"/>
        <v>2400</v>
      </c>
    </row>
    <row r="38" spans="2:9" ht="13.5" thickBot="1" x14ac:dyDescent="0.25">
      <c r="B38" s="7"/>
    </row>
    <row r="39" spans="2:9" ht="14.45" customHeight="1" thickBot="1" x14ac:dyDescent="0.25">
      <c r="B39" s="136" t="s">
        <v>41</v>
      </c>
      <c r="C39" s="137"/>
      <c r="D39" s="137"/>
      <c r="E39" s="137"/>
      <c r="F39" s="137"/>
      <c r="G39" s="138"/>
      <c r="I39" s="8" t="s">
        <v>120</v>
      </c>
    </row>
    <row r="40" spans="2:9" ht="13.5" thickBot="1" x14ac:dyDescent="0.25">
      <c r="B40" s="14" t="s">
        <v>1</v>
      </c>
      <c r="C40" s="15" t="s">
        <v>2</v>
      </c>
      <c r="D40" s="15" t="s">
        <v>65</v>
      </c>
      <c r="E40" s="15" t="s">
        <v>8</v>
      </c>
      <c r="F40" s="15" t="s">
        <v>13</v>
      </c>
      <c r="G40" s="15" t="s">
        <v>11</v>
      </c>
    </row>
    <row r="41" spans="2:9" ht="13.5" thickBot="1" x14ac:dyDescent="0.25">
      <c r="B41" s="29" t="str">
        <f t="shared" ref="B41:C46" si="8">B19</f>
        <v>Ex: Coordenador</v>
      </c>
      <c r="C41" s="10">
        <f t="shared" si="8"/>
        <v>1</v>
      </c>
      <c r="D41" s="68">
        <v>0.09</v>
      </c>
      <c r="E41" s="16">
        <f t="shared" ref="E41:E46" si="9">ROUND(M19*D41,2)</f>
        <v>225</v>
      </c>
      <c r="F41" s="69"/>
      <c r="G41" s="17">
        <f t="shared" ref="G41:G46" si="10">SUM(E41:F41)</f>
        <v>225</v>
      </c>
    </row>
    <row r="42" spans="2:9" ht="13.5" thickBot="1" x14ac:dyDescent="0.25">
      <c r="B42" s="29">
        <f t="shared" si="8"/>
        <v>0</v>
      </c>
      <c r="C42" s="10">
        <f t="shared" si="8"/>
        <v>0</v>
      </c>
      <c r="D42" s="68"/>
      <c r="E42" s="16">
        <f t="shared" si="9"/>
        <v>0</v>
      </c>
      <c r="F42" s="69"/>
      <c r="G42" s="17">
        <f t="shared" si="10"/>
        <v>0</v>
      </c>
    </row>
    <row r="43" spans="2:9" ht="13.5" thickBot="1" x14ac:dyDescent="0.25">
      <c r="B43" s="29">
        <f t="shared" si="8"/>
        <v>0</v>
      </c>
      <c r="C43" s="10">
        <f t="shared" si="8"/>
        <v>0</v>
      </c>
      <c r="D43" s="68"/>
      <c r="E43" s="16">
        <f t="shared" si="9"/>
        <v>0</v>
      </c>
      <c r="F43" s="69"/>
      <c r="G43" s="17">
        <f t="shared" si="10"/>
        <v>0</v>
      </c>
    </row>
    <row r="44" spans="2:9" ht="13.5" thickBot="1" x14ac:dyDescent="0.25">
      <c r="B44" s="29">
        <f t="shared" si="8"/>
        <v>0</v>
      </c>
      <c r="C44" s="10">
        <f t="shared" si="8"/>
        <v>0</v>
      </c>
      <c r="D44" s="68"/>
      <c r="E44" s="16">
        <f t="shared" si="9"/>
        <v>0</v>
      </c>
      <c r="F44" s="69"/>
      <c r="G44" s="17">
        <f t="shared" si="10"/>
        <v>0</v>
      </c>
    </row>
    <row r="45" spans="2:9" ht="13.5" thickBot="1" x14ac:dyDescent="0.25">
      <c r="B45" s="29">
        <f t="shared" si="8"/>
        <v>0</v>
      </c>
      <c r="C45" s="10">
        <f t="shared" si="8"/>
        <v>0</v>
      </c>
      <c r="D45" s="68"/>
      <c r="E45" s="16">
        <f t="shared" si="9"/>
        <v>0</v>
      </c>
      <c r="F45" s="69"/>
      <c r="G45" s="17">
        <f t="shared" si="10"/>
        <v>0</v>
      </c>
    </row>
    <row r="46" spans="2:9" ht="13.5" thickBot="1" x14ac:dyDescent="0.25">
      <c r="B46" s="29">
        <f t="shared" si="8"/>
        <v>0</v>
      </c>
      <c r="C46" s="10">
        <f t="shared" si="8"/>
        <v>0</v>
      </c>
      <c r="D46" s="68"/>
      <c r="E46" s="16">
        <f t="shared" si="9"/>
        <v>0</v>
      </c>
      <c r="F46" s="69"/>
      <c r="G46" s="17">
        <f t="shared" si="10"/>
        <v>0</v>
      </c>
    </row>
    <row r="47" spans="2:9" ht="13.5" thickBot="1" x14ac:dyDescent="0.25">
      <c r="B47" s="139" t="s">
        <v>12</v>
      </c>
      <c r="C47" s="140"/>
      <c r="D47" s="17"/>
      <c r="E47" s="17">
        <f>SUM(E41:E46)</f>
        <v>225</v>
      </c>
      <c r="F47" s="17">
        <f>SUM(F41:F46)</f>
        <v>0</v>
      </c>
      <c r="G47" s="17">
        <f>SUM(G41:G46)</f>
        <v>225</v>
      </c>
    </row>
    <row r="48" spans="2:9" ht="13.5" thickBot="1" x14ac:dyDescent="0.25">
      <c r="B48" s="149" t="s">
        <v>57</v>
      </c>
      <c r="C48" s="150"/>
      <c r="D48" s="17"/>
      <c r="E48" s="17">
        <f>E47*$C$7</f>
        <v>2700</v>
      </c>
      <c r="F48" s="17">
        <f t="shared" ref="F48:G48" si="11">F47*$C$7</f>
        <v>0</v>
      </c>
      <c r="G48" s="17">
        <f t="shared" si="11"/>
        <v>2700</v>
      </c>
    </row>
    <row r="49" spans="2:15" s="9" customFormat="1" x14ac:dyDescent="0.25"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</row>
    <row r="50" spans="2:15" s="9" customFormat="1" ht="26.65" customHeight="1" x14ac:dyDescent="0.25"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</row>
    <row r="51" spans="2:15" ht="13.5" thickBot="1" x14ac:dyDescent="0.25">
      <c r="B51" s="7"/>
    </row>
    <row r="52" spans="2:15" ht="13.5" thickBot="1" x14ac:dyDescent="0.25">
      <c r="B52" s="136" t="s">
        <v>14</v>
      </c>
      <c r="C52" s="137"/>
      <c r="D52" s="137"/>
      <c r="E52" s="137"/>
      <c r="F52" s="137"/>
      <c r="G52" s="137"/>
      <c r="H52" s="137"/>
      <c r="I52" s="137"/>
      <c r="J52" s="137"/>
      <c r="K52" s="138"/>
    </row>
    <row r="53" spans="2:15" ht="51.75" thickBot="1" x14ac:dyDescent="0.25">
      <c r="B53" s="14" t="s">
        <v>1</v>
      </c>
      <c r="C53" s="15" t="s">
        <v>2</v>
      </c>
      <c r="D53" s="15" t="s">
        <v>98</v>
      </c>
      <c r="E53" s="15" t="s">
        <v>15</v>
      </c>
      <c r="F53" s="15" t="s">
        <v>31</v>
      </c>
      <c r="G53" s="15" t="s">
        <v>33</v>
      </c>
      <c r="H53" s="15" t="s">
        <v>32</v>
      </c>
      <c r="I53" s="15" t="s">
        <v>16</v>
      </c>
      <c r="J53" s="15" t="s">
        <v>17</v>
      </c>
      <c r="K53" s="15" t="s">
        <v>18</v>
      </c>
    </row>
    <row r="54" spans="2:15" ht="13.5" thickBot="1" x14ac:dyDescent="0.25">
      <c r="B54" s="13" t="str">
        <f t="shared" ref="B54:C59" si="12">B19</f>
        <v>Ex: Coordenador</v>
      </c>
      <c r="C54" s="10">
        <f t="shared" si="12"/>
        <v>1</v>
      </c>
      <c r="D54" s="16">
        <f t="shared" ref="D54:D59" si="13">ROUND(N19/12,2)</f>
        <v>189.58</v>
      </c>
      <c r="E54" s="16">
        <f t="shared" ref="E54:E59" si="14">ROUND((N19/3)/12,2)</f>
        <v>63.19</v>
      </c>
      <c r="F54" s="16">
        <f t="shared" ref="F54:F59" si="15">ROUND(E30*40%,2)</f>
        <v>80</v>
      </c>
      <c r="G54" s="18">
        <f t="shared" ref="G54:G59" si="16">ROUND(E41/3/12,2)</f>
        <v>6.25</v>
      </c>
      <c r="H54" s="18">
        <f t="shared" ref="H54:H59" si="17">ROUND(E41/12,2)</f>
        <v>18.75</v>
      </c>
      <c r="I54" s="18">
        <f t="shared" ref="I54:J59" si="18">ROUND(E30/12,2)</f>
        <v>16.670000000000002</v>
      </c>
      <c r="J54" s="16">
        <f t="shared" si="18"/>
        <v>0</v>
      </c>
      <c r="K54" s="17">
        <f>SUM(D54:J54)</f>
        <v>374.44</v>
      </c>
    </row>
    <row r="55" spans="2:15" ht="13.5" thickBot="1" x14ac:dyDescent="0.25">
      <c r="B55" s="13">
        <f t="shared" si="12"/>
        <v>0</v>
      </c>
      <c r="C55" s="10">
        <f t="shared" si="12"/>
        <v>0</v>
      </c>
      <c r="D55" s="16">
        <f t="shared" si="13"/>
        <v>0</v>
      </c>
      <c r="E55" s="16">
        <f t="shared" si="14"/>
        <v>0</v>
      </c>
      <c r="F55" s="16">
        <f t="shared" si="15"/>
        <v>0</v>
      </c>
      <c r="G55" s="18">
        <f t="shared" si="16"/>
        <v>0</v>
      </c>
      <c r="H55" s="18">
        <f t="shared" si="17"/>
        <v>0</v>
      </c>
      <c r="I55" s="18">
        <f t="shared" si="18"/>
        <v>0</v>
      </c>
      <c r="J55" s="16">
        <f t="shared" si="18"/>
        <v>0</v>
      </c>
      <c r="K55" s="17">
        <f t="shared" ref="K55:K59" si="19">SUM(D55:J55)</f>
        <v>0</v>
      </c>
    </row>
    <row r="56" spans="2:15" ht="13.5" thickBot="1" x14ac:dyDescent="0.25">
      <c r="B56" s="13">
        <f t="shared" si="12"/>
        <v>0</v>
      </c>
      <c r="C56" s="10">
        <f t="shared" si="12"/>
        <v>0</v>
      </c>
      <c r="D56" s="16">
        <f t="shared" si="13"/>
        <v>0</v>
      </c>
      <c r="E56" s="16">
        <f t="shared" si="14"/>
        <v>0</v>
      </c>
      <c r="F56" s="16">
        <f t="shared" si="15"/>
        <v>0</v>
      </c>
      <c r="G56" s="18">
        <f t="shared" si="16"/>
        <v>0</v>
      </c>
      <c r="H56" s="18">
        <f t="shared" si="17"/>
        <v>0</v>
      </c>
      <c r="I56" s="18">
        <f t="shared" si="18"/>
        <v>0</v>
      </c>
      <c r="J56" s="16">
        <f t="shared" si="18"/>
        <v>0</v>
      </c>
      <c r="K56" s="17">
        <f t="shared" si="19"/>
        <v>0</v>
      </c>
    </row>
    <row r="57" spans="2:15" ht="13.5" thickBot="1" x14ac:dyDescent="0.25">
      <c r="B57" s="13">
        <f t="shared" si="12"/>
        <v>0</v>
      </c>
      <c r="C57" s="10">
        <f t="shared" si="12"/>
        <v>0</v>
      </c>
      <c r="D57" s="16">
        <f t="shared" si="13"/>
        <v>0</v>
      </c>
      <c r="E57" s="16">
        <f t="shared" si="14"/>
        <v>0</v>
      </c>
      <c r="F57" s="16">
        <f t="shared" si="15"/>
        <v>0</v>
      </c>
      <c r="G57" s="18">
        <f t="shared" si="16"/>
        <v>0</v>
      </c>
      <c r="H57" s="18">
        <f t="shared" si="17"/>
        <v>0</v>
      </c>
      <c r="I57" s="18">
        <f t="shared" si="18"/>
        <v>0</v>
      </c>
      <c r="J57" s="16">
        <f t="shared" si="18"/>
        <v>0</v>
      </c>
      <c r="K57" s="17">
        <f t="shared" si="19"/>
        <v>0</v>
      </c>
    </row>
    <row r="58" spans="2:15" ht="13.5" thickBot="1" x14ac:dyDescent="0.25">
      <c r="B58" s="13">
        <f t="shared" si="12"/>
        <v>0</v>
      </c>
      <c r="C58" s="10">
        <f t="shared" si="12"/>
        <v>0</v>
      </c>
      <c r="D58" s="16">
        <f t="shared" si="13"/>
        <v>0</v>
      </c>
      <c r="E58" s="16">
        <f t="shared" si="14"/>
        <v>0</v>
      </c>
      <c r="F58" s="16">
        <f t="shared" si="15"/>
        <v>0</v>
      </c>
      <c r="G58" s="18">
        <f t="shared" si="16"/>
        <v>0</v>
      </c>
      <c r="H58" s="18">
        <f t="shared" si="17"/>
        <v>0</v>
      </c>
      <c r="I58" s="18">
        <f t="shared" si="18"/>
        <v>0</v>
      </c>
      <c r="J58" s="16">
        <f t="shared" si="18"/>
        <v>0</v>
      </c>
      <c r="K58" s="17">
        <f t="shared" si="19"/>
        <v>0</v>
      </c>
    </row>
    <row r="59" spans="2:15" ht="13.5" thickBot="1" x14ac:dyDescent="0.25">
      <c r="B59" s="13">
        <f t="shared" si="12"/>
        <v>0</v>
      </c>
      <c r="C59" s="10">
        <f t="shared" si="12"/>
        <v>0</v>
      </c>
      <c r="D59" s="16">
        <f t="shared" si="13"/>
        <v>0</v>
      </c>
      <c r="E59" s="16">
        <f t="shared" si="14"/>
        <v>0</v>
      </c>
      <c r="F59" s="16">
        <f t="shared" si="15"/>
        <v>0</v>
      </c>
      <c r="G59" s="18">
        <f t="shared" si="16"/>
        <v>0</v>
      </c>
      <c r="H59" s="18">
        <f t="shared" si="17"/>
        <v>0</v>
      </c>
      <c r="I59" s="18">
        <f t="shared" si="18"/>
        <v>0</v>
      </c>
      <c r="J59" s="16">
        <f t="shared" si="18"/>
        <v>0</v>
      </c>
      <c r="K59" s="17">
        <f t="shared" si="19"/>
        <v>0</v>
      </c>
    </row>
    <row r="60" spans="2:15" ht="13.5" thickBot="1" x14ac:dyDescent="0.25">
      <c r="B60" s="139" t="s">
        <v>12</v>
      </c>
      <c r="C60" s="140"/>
      <c r="D60" s="17">
        <f t="shared" ref="D60:K60" si="20">SUM(D54:D59)</f>
        <v>189.58</v>
      </c>
      <c r="E60" s="17">
        <f t="shared" si="20"/>
        <v>63.19</v>
      </c>
      <c r="F60" s="17">
        <f t="shared" si="20"/>
        <v>80</v>
      </c>
      <c r="G60" s="17">
        <f t="shared" si="20"/>
        <v>6.25</v>
      </c>
      <c r="H60" s="17">
        <f t="shared" si="20"/>
        <v>18.75</v>
      </c>
      <c r="I60" s="17">
        <f t="shared" si="20"/>
        <v>16.670000000000002</v>
      </c>
      <c r="J60" s="17">
        <f t="shared" si="20"/>
        <v>0</v>
      </c>
      <c r="K60" s="17">
        <f t="shared" si="20"/>
        <v>374.44</v>
      </c>
    </row>
    <row r="61" spans="2:15" ht="13.5" thickBot="1" x14ac:dyDescent="0.25">
      <c r="B61" s="141" t="s">
        <v>63</v>
      </c>
      <c r="C61" s="142"/>
      <c r="D61" s="70">
        <f>D60*$C$7</f>
        <v>2274.96</v>
      </c>
      <c r="E61" s="70">
        <f t="shared" ref="E61:K61" si="21">E60*$C$7</f>
        <v>758.28</v>
      </c>
      <c r="F61" s="70">
        <f t="shared" si="21"/>
        <v>960</v>
      </c>
      <c r="G61" s="70">
        <f t="shared" si="21"/>
        <v>75</v>
      </c>
      <c r="H61" s="70">
        <f t="shared" si="21"/>
        <v>225</v>
      </c>
      <c r="I61" s="70">
        <f t="shared" si="21"/>
        <v>200.04000000000002</v>
      </c>
      <c r="J61" s="70">
        <f t="shared" si="21"/>
        <v>0</v>
      </c>
      <c r="K61" s="70">
        <f t="shared" si="21"/>
        <v>4493.28</v>
      </c>
    </row>
    <row r="62" spans="2:15" x14ac:dyDescent="0.2">
      <c r="B62" s="115" t="s">
        <v>19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5"/>
    </row>
    <row r="63" spans="2:15" ht="13.5" thickBot="1" x14ac:dyDescent="0.25">
      <c r="B63" s="7"/>
    </row>
    <row r="64" spans="2:15" ht="14.45" customHeight="1" thickBot="1" x14ac:dyDescent="0.25">
      <c r="B64" s="136" t="s">
        <v>42</v>
      </c>
      <c r="C64" s="137"/>
      <c r="D64" s="137"/>
      <c r="E64" s="137"/>
      <c r="F64" s="137"/>
      <c r="G64" s="137"/>
      <c r="H64" s="138"/>
    </row>
    <row r="65" spans="2:11" ht="39" thickBot="1" x14ac:dyDescent="0.25">
      <c r="B65" s="14" t="s">
        <v>1</v>
      </c>
      <c r="C65" s="15" t="s">
        <v>2</v>
      </c>
      <c r="D65" s="15" t="s">
        <v>43</v>
      </c>
      <c r="E65" s="15" t="s">
        <v>20</v>
      </c>
      <c r="F65" s="15" t="s">
        <v>99</v>
      </c>
      <c r="G65" s="15" t="s">
        <v>21</v>
      </c>
      <c r="H65" s="15" t="s">
        <v>18</v>
      </c>
    </row>
    <row r="66" spans="2:11" ht="13.5" thickBot="1" x14ac:dyDescent="0.25">
      <c r="B66" s="29" t="str">
        <f t="shared" ref="B66:C71" si="22">B19</f>
        <v>Ex: Coordenador</v>
      </c>
      <c r="C66" s="10">
        <f t="shared" si="22"/>
        <v>1</v>
      </c>
      <c r="D66" s="16"/>
      <c r="E66" s="19"/>
      <c r="F66" s="16"/>
      <c r="G66" s="11"/>
      <c r="H66" s="17">
        <f t="shared" ref="H66:H71" si="23">SUM(D66:G66)</f>
        <v>0</v>
      </c>
    </row>
    <row r="67" spans="2:11" ht="13.5" thickBot="1" x14ac:dyDescent="0.25">
      <c r="B67" s="29">
        <f t="shared" si="22"/>
        <v>0</v>
      </c>
      <c r="C67" s="10">
        <f t="shared" si="22"/>
        <v>0</v>
      </c>
      <c r="D67" s="16"/>
      <c r="E67" s="19"/>
      <c r="F67" s="16"/>
      <c r="G67" s="11"/>
      <c r="H67" s="17">
        <f t="shared" si="23"/>
        <v>0</v>
      </c>
    </row>
    <row r="68" spans="2:11" ht="13.5" thickBot="1" x14ac:dyDescent="0.25">
      <c r="B68" s="29">
        <f t="shared" si="22"/>
        <v>0</v>
      </c>
      <c r="C68" s="10">
        <f t="shared" si="22"/>
        <v>0</v>
      </c>
      <c r="D68" s="16"/>
      <c r="E68" s="19"/>
      <c r="F68" s="16"/>
      <c r="G68" s="11"/>
      <c r="H68" s="17">
        <f t="shared" si="23"/>
        <v>0</v>
      </c>
    </row>
    <row r="69" spans="2:11" ht="13.5" thickBot="1" x14ac:dyDescent="0.25">
      <c r="B69" s="29">
        <f t="shared" si="22"/>
        <v>0</v>
      </c>
      <c r="C69" s="10">
        <f t="shared" si="22"/>
        <v>0</v>
      </c>
      <c r="D69" s="16"/>
      <c r="E69" s="19"/>
      <c r="F69" s="16"/>
      <c r="G69" s="11"/>
      <c r="H69" s="17">
        <f t="shared" si="23"/>
        <v>0</v>
      </c>
    </row>
    <row r="70" spans="2:11" ht="13.5" thickBot="1" x14ac:dyDescent="0.25">
      <c r="B70" s="29">
        <f t="shared" si="22"/>
        <v>0</v>
      </c>
      <c r="C70" s="10">
        <f t="shared" si="22"/>
        <v>0</v>
      </c>
      <c r="D70" s="16"/>
      <c r="E70" s="19"/>
      <c r="F70" s="16"/>
      <c r="G70" s="11"/>
      <c r="H70" s="17">
        <f t="shared" si="23"/>
        <v>0</v>
      </c>
    </row>
    <row r="71" spans="2:11" ht="13.5" thickBot="1" x14ac:dyDescent="0.25">
      <c r="B71" s="29">
        <f t="shared" si="22"/>
        <v>0</v>
      </c>
      <c r="C71" s="10">
        <f t="shared" si="22"/>
        <v>0</v>
      </c>
      <c r="D71" s="16"/>
      <c r="E71" s="19"/>
      <c r="F71" s="16"/>
      <c r="G71" s="11"/>
      <c r="H71" s="17">
        <f t="shared" si="23"/>
        <v>0</v>
      </c>
    </row>
    <row r="72" spans="2:11" ht="13.5" thickBot="1" x14ac:dyDescent="0.25">
      <c r="B72" s="139" t="s">
        <v>12</v>
      </c>
      <c r="C72" s="140"/>
      <c r="D72" s="17">
        <f t="shared" ref="D72:H72" si="24">SUM(D66:D71)</f>
        <v>0</v>
      </c>
      <c r="E72" s="17">
        <f t="shared" si="24"/>
        <v>0</v>
      </c>
      <c r="F72" s="17">
        <f t="shared" si="24"/>
        <v>0</v>
      </c>
      <c r="G72" s="17">
        <f t="shared" si="24"/>
        <v>0</v>
      </c>
      <c r="H72" s="17">
        <f t="shared" si="24"/>
        <v>0</v>
      </c>
    </row>
    <row r="73" spans="2:11" ht="13.5" thickBot="1" x14ac:dyDescent="0.25">
      <c r="B73" s="149" t="s">
        <v>59</v>
      </c>
      <c r="C73" s="150"/>
      <c r="D73" s="17">
        <f>D72*$C$7</f>
        <v>0</v>
      </c>
      <c r="E73" s="17">
        <f t="shared" ref="E73:H73" si="25">E72*$C$7</f>
        <v>0</v>
      </c>
      <c r="F73" s="17">
        <f t="shared" si="25"/>
        <v>0</v>
      </c>
      <c r="G73" s="17">
        <f t="shared" si="25"/>
        <v>0</v>
      </c>
      <c r="H73" s="17">
        <f t="shared" si="25"/>
        <v>0</v>
      </c>
    </row>
    <row r="74" spans="2:11" ht="13.5" thickBot="1" x14ac:dyDescent="0.25">
      <c r="B74" s="7"/>
    </row>
    <row r="75" spans="2:11" ht="15.75" customHeight="1" thickBot="1" x14ac:dyDescent="0.25">
      <c r="B75" s="136" t="s">
        <v>22</v>
      </c>
      <c r="C75" s="137"/>
      <c r="D75" s="137"/>
      <c r="E75" s="137"/>
      <c r="F75" s="137"/>
      <c r="G75" s="137"/>
      <c r="H75" s="137"/>
      <c r="I75" s="137"/>
      <c r="J75" s="137"/>
      <c r="K75" s="138"/>
    </row>
    <row r="76" spans="2:11" ht="51.75" thickBot="1" x14ac:dyDescent="0.25">
      <c r="B76" s="14" t="s">
        <v>23</v>
      </c>
      <c r="C76" s="136" t="s">
        <v>24</v>
      </c>
      <c r="D76" s="137"/>
      <c r="E76" s="138"/>
      <c r="F76" s="35" t="s">
        <v>76</v>
      </c>
      <c r="G76" s="35" t="s">
        <v>72</v>
      </c>
      <c r="H76" s="35" t="s">
        <v>71</v>
      </c>
      <c r="I76" s="20" t="s">
        <v>73</v>
      </c>
      <c r="J76" s="20" t="s">
        <v>68</v>
      </c>
      <c r="K76" s="20" t="s">
        <v>69</v>
      </c>
    </row>
    <row r="77" spans="2:11" ht="25.5" customHeight="1" thickBot="1" x14ac:dyDescent="0.25">
      <c r="B77" s="108" t="s">
        <v>44</v>
      </c>
      <c r="C77" s="143" t="s">
        <v>58</v>
      </c>
      <c r="D77" s="144"/>
      <c r="E77" s="145"/>
      <c r="F77" s="38"/>
      <c r="G77" s="38"/>
      <c r="H77" s="71"/>
      <c r="I77" s="72">
        <f>G77*H77</f>
        <v>0</v>
      </c>
      <c r="J77" s="111">
        <f>SUM(I77:I79)</f>
        <v>0</v>
      </c>
      <c r="K77" s="111">
        <f>SUM(J77:J79)*$C$7</f>
        <v>0</v>
      </c>
    </row>
    <row r="78" spans="2:11" ht="15.75" customHeight="1" thickBot="1" x14ac:dyDescent="0.25">
      <c r="B78" s="109"/>
      <c r="C78" s="143"/>
      <c r="D78" s="144"/>
      <c r="E78" s="145"/>
      <c r="F78" s="38"/>
      <c r="G78" s="38"/>
      <c r="H78" s="71"/>
      <c r="I78" s="72">
        <f>G78*H78</f>
        <v>0</v>
      </c>
      <c r="J78" s="112"/>
      <c r="K78" s="112"/>
    </row>
    <row r="79" spans="2:11" ht="15.75" customHeight="1" thickBot="1" x14ac:dyDescent="0.25">
      <c r="B79" s="109"/>
      <c r="C79" s="143"/>
      <c r="D79" s="144"/>
      <c r="E79" s="145"/>
      <c r="F79" s="38"/>
      <c r="G79" s="38"/>
      <c r="H79" s="71"/>
      <c r="I79" s="72">
        <f>G79*H79</f>
        <v>0</v>
      </c>
      <c r="J79" s="113"/>
      <c r="K79" s="113"/>
    </row>
    <row r="80" spans="2:11" ht="15.75" customHeight="1" thickBot="1" x14ac:dyDescent="0.25">
      <c r="B80" s="108" t="s">
        <v>45</v>
      </c>
      <c r="C80" s="143"/>
      <c r="D80" s="144"/>
      <c r="E80" s="145"/>
      <c r="F80" s="38"/>
      <c r="G80" s="38"/>
      <c r="H80" s="71"/>
      <c r="I80" s="72">
        <f t="shared" ref="I80:I109" si="26">G80*H80</f>
        <v>0</v>
      </c>
      <c r="J80" s="111">
        <f>SUM(I80:I82)</f>
        <v>0</v>
      </c>
      <c r="K80" s="111">
        <f t="shared" ref="K80" si="27">SUM(J80:J82)*$C$7</f>
        <v>0</v>
      </c>
    </row>
    <row r="81" spans="2:11" ht="15.75" customHeight="1" thickBot="1" x14ac:dyDescent="0.25">
      <c r="B81" s="109"/>
      <c r="C81" s="143"/>
      <c r="D81" s="144"/>
      <c r="E81" s="145"/>
      <c r="F81" s="38"/>
      <c r="G81" s="38"/>
      <c r="H81" s="71"/>
      <c r="I81" s="72">
        <f t="shared" si="26"/>
        <v>0</v>
      </c>
      <c r="J81" s="112"/>
      <c r="K81" s="112"/>
    </row>
    <row r="82" spans="2:11" ht="15.75" customHeight="1" thickBot="1" x14ac:dyDescent="0.25">
      <c r="B82" s="110"/>
      <c r="C82" s="143"/>
      <c r="D82" s="144"/>
      <c r="E82" s="145"/>
      <c r="F82" s="38"/>
      <c r="G82" s="38"/>
      <c r="H82" s="71"/>
      <c r="I82" s="72">
        <f t="shared" si="26"/>
        <v>0</v>
      </c>
      <c r="J82" s="113"/>
      <c r="K82" s="113"/>
    </row>
    <row r="83" spans="2:11" ht="15.75" customHeight="1" thickBot="1" x14ac:dyDescent="0.25">
      <c r="B83" s="108" t="s">
        <v>46</v>
      </c>
      <c r="C83" s="143"/>
      <c r="D83" s="144"/>
      <c r="E83" s="145"/>
      <c r="F83" s="38"/>
      <c r="G83" s="38"/>
      <c r="H83" s="71"/>
      <c r="I83" s="72">
        <f t="shared" si="26"/>
        <v>0</v>
      </c>
      <c r="J83" s="111">
        <f>SUM(I83:I85)</f>
        <v>0</v>
      </c>
      <c r="K83" s="111">
        <f t="shared" ref="K83" si="28">SUM(J83:J85)*$C$7</f>
        <v>0</v>
      </c>
    </row>
    <row r="84" spans="2:11" ht="15.75" customHeight="1" thickBot="1" x14ac:dyDescent="0.25">
      <c r="B84" s="109"/>
      <c r="C84" s="143"/>
      <c r="D84" s="144"/>
      <c r="E84" s="145"/>
      <c r="F84" s="38"/>
      <c r="G84" s="38"/>
      <c r="H84" s="71"/>
      <c r="I84" s="72">
        <f t="shared" si="26"/>
        <v>0</v>
      </c>
      <c r="J84" s="112"/>
      <c r="K84" s="112"/>
    </row>
    <row r="85" spans="2:11" ht="15.75" customHeight="1" thickBot="1" x14ac:dyDescent="0.25">
      <c r="B85" s="110"/>
      <c r="C85" s="143"/>
      <c r="D85" s="144"/>
      <c r="E85" s="145"/>
      <c r="F85" s="38"/>
      <c r="G85" s="38"/>
      <c r="H85" s="71"/>
      <c r="I85" s="72">
        <f t="shared" si="26"/>
        <v>0</v>
      </c>
      <c r="J85" s="113"/>
      <c r="K85" s="113"/>
    </row>
    <row r="86" spans="2:11" ht="15.75" customHeight="1" thickBot="1" x14ac:dyDescent="0.25">
      <c r="B86" s="108" t="s">
        <v>47</v>
      </c>
      <c r="C86" s="143"/>
      <c r="D86" s="144"/>
      <c r="E86" s="145"/>
      <c r="F86" s="38"/>
      <c r="G86" s="38"/>
      <c r="H86" s="71"/>
      <c r="I86" s="72">
        <f t="shared" si="26"/>
        <v>0</v>
      </c>
      <c r="J86" s="111">
        <f>SUM(I86:I88)</f>
        <v>0</v>
      </c>
      <c r="K86" s="111">
        <f t="shared" ref="K86" si="29">SUM(J86:J88)*$C$7</f>
        <v>0</v>
      </c>
    </row>
    <row r="87" spans="2:11" ht="15.75" customHeight="1" thickBot="1" x14ac:dyDescent="0.25">
      <c r="B87" s="109"/>
      <c r="C87" s="143"/>
      <c r="D87" s="144"/>
      <c r="E87" s="145"/>
      <c r="F87" s="38"/>
      <c r="G87" s="38"/>
      <c r="H87" s="71"/>
      <c r="I87" s="72">
        <f t="shared" si="26"/>
        <v>0</v>
      </c>
      <c r="J87" s="112"/>
      <c r="K87" s="112"/>
    </row>
    <row r="88" spans="2:11" ht="15.75" customHeight="1" thickBot="1" x14ac:dyDescent="0.25">
      <c r="B88" s="110"/>
      <c r="C88" s="143"/>
      <c r="D88" s="144"/>
      <c r="E88" s="145"/>
      <c r="F88" s="38"/>
      <c r="G88" s="38"/>
      <c r="H88" s="71"/>
      <c r="I88" s="72">
        <f t="shared" si="26"/>
        <v>0</v>
      </c>
      <c r="J88" s="113"/>
      <c r="K88" s="113"/>
    </row>
    <row r="89" spans="2:11" ht="15.75" customHeight="1" thickBot="1" x14ac:dyDescent="0.25">
      <c r="B89" s="108" t="s">
        <v>48</v>
      </c>
      <c r="C89" s="143"/>
      <c r="D89" s="144"/>
      <c r="E89" s="145"/>
      <c r="F89" s="38"/>
      <c r="G89" s="38"/>
      <c r="H89" s="71"/>
      <c r="I89" s="72">
        <f t="shared" si="26"/>
        <v>0</v>
      </c>
      <c r="J89" s="111">
        <f>SUM(I89:I91)</f>
        <v>0</v>
      </c>
      <c r="K89" s="111">
        <f t="shared" ref="K89" si="30">SUM(J89:J91)*$C$7</f>
        <v>0</v>
      </c>
    </row>
    <row r="90" spans="2:11" ht="15.75" customHeight="1" thickBot="1" x14ac:dyDescent="0.25">
      <c r="B90" s="109"/>
      <c r="C90" s="143"/>
      <c r="D90" s="144"/>
      <c r="E90" s="145"/>
      <c r="F90" s="38"/>
      <c r="G90" s="38"/>
      <c r="H90" s="71"/>
      <c r="I90" s="72">
        <f t="shared" si="26"/>
        <v>0</v>
      </c>
      <c r="J90" s="112"/>
      <c r="K90" s="112"/>
    </row>
    <row r="91" spans="2:11" ht="15.75" customHeight="1" thickBot="1" x14ac:dyDescent="0.25">
      <c r="B91" s="110"/>
      <c r="C91" s="143"/>
      <c r="D91" s="144"/>
      <c r="E91" s="145"/>
      <c r="F91" s="38"/>
      <c r="G91" s="38"/>
      <c r="H91" s="71"/>
      <c r="I91" s="72">
        <f t="shared" si="26"/>
        <v>0</v>
      </c>
      <c r="J91" s="113"/>
      <c r="K91" s="113"/>
    </row>
    <row r="92" spans="2:11" ht="13.5" thickBot="1" x14ac:dyDescent="0.25">
      <c r="B92" s="108" t="s">
        <v>49</v>
      </c>
      <c r="C92" s="143"/>
      <c r="D92" s="144"/>
      <c r="E92" s="145"/>
      <c r="F92" s="38"/>
      <c r="G92" s="38"/>
      <c r="H92" s="71"/>
      <c r="I92" s="72">
        <f t="shared" si="26"/>
        <v>0</v>
      </c>
      <c r="J92" s="111">
        <f>SUM(I92:I94)</f>
        <v>0</v>
      </c>
      <c r="K92" s="111">
        <f t="shared" ref="K92" si="31">SUM(J92:J94)*$C$7</f>
        <v>0</v>
      </c>
    </row>
    <row r="93" spans="2:11" ht="15.75" customHeight="1" thickBot="1" x14ac:dyDescent="0.25">
      <c r="B93" s="109"/>
      <c r="C93" s="143"/>
      <c r="D93" s="144"/>
      <c r="E93" s="145"/>
      <c r="F93" s="38"/>
      <c r="G93" s="38"/>
      <c r="H93" s="71"/>
      <c r="I93" s="72">
        <f t="shared" si="26"/>
        <v>0</v>
      </c>
      <c r="J93" s="112"/>
      <c r="K93" s="112"/>
    </row>
    <row r="94" spans="2:11" ht="15.75" customHeight="1" thickBot="1" x14ac:dyDescent="0.25">
      <c r="B94" s="110"/>
      <c r="C94" s="143"/>
      <c r="D94" s="144"/>
      <c r="E94" s="145"/>
      <c r="F94" s="38"/>
      <c r="G94" s="38"/>
      <c r="H94" s="71"/>
      <c r="I94" s="72">
        <f t="shared" si="26"/>
        <v>0</v>
      </c>
      <c r="J94" s="113"/>
      <c r="K94" s="113"/>
    </row>
    <row r="95" spans="2:11" ht="13.5" thickBot="1" x14ac:dyDescent="0.25">
      <c r="B95" s="108" t="s">
        <v>77</v>
      </c>
      <c r="C95" s="143"/>
      <c r="D95" s="144"/>
      <c r="E95" s="145"/>
      <c r="F95" s="38"/>
      <c r="G95" s="38"/>
      <c r="H95" s="71"/>
      <c r="I95" s="72">
        <f t="shared" si="26"/>
        <v>0</v>
      </c>
      <c r="J95" s="111">
        <f>SUM(I95:I97)</f>
        <v>0</v>
      </c>
      <c r="K95" s="111">
        <f t="shared" ref="K95" si="32">SUM(J95:J97)*$C$7</f>
        <v>0</v>
      </c>
    </row>
    <row r="96" spans="2:11" ht="15.75" customHeight="1" thickBot="1" x14ac:dyDescent="0.25">
      <c r="B96" s="109"/>
      <c r="C96" s="143"/>
      <c r="D96" s="144"/>
      <c r="E96" s="145"/>
      <c r="F96" s="38"/>
      <c r="G96" s="38"/>
      <c r="H96" s="71"/>
      <c r="I96" s="72">
        <f t="shared" si="26"/>
        <v>0</v>
      </c>
      <c r="J96" s="112"/>
      <c r="K96" s="112"/>
    </row>
    <row r="97" spans="2:11" ht="15.75" customHeight="1" thickBot="1" x14ac:dyDescent="0.25">
      <c r="B97" s="110"/>
      <c r="C97" s="143"/>
      <c r="D97" s="144"/>
      <c r="E97" s="145"/>
      <c r="F97" s="38"/>
      <c r="G97" s="38"/>
      <c r="H97" s="71"/>
      <c r="I97" s="72">
        <f t="shared" si="26"/>
        <v>0</v>
      </c>
      <c r="J97" s="113"/>
      <c r="K97" s="113"/>
    </row>
    <row r="98" spans="2:11" ht="15.75" customHeight="1" thickBot="1" x14ac:dyDescent="0.25">
      <c r="B98" s="108" t="s">
        <v>78</v>
      </c>
      <c r="C98" s="143"/>
      <c r="D98" s="144"/>
      <c r="E98" s="145"/>
      <c r="F98" s="38"/>
      <c r="G98" s="38"/>
      <c r="H98" s="71"/>
      <c r="I98" s="72">
        <f t="shared" si="26"/>
        <v>0</v>
      </c>
      <c r="J98" s="111">
        <f>SUM(I98:I100)</f>
        <v>0</v>
      </c>
      <c r="K98" s="111">
        <f t="shared" ref="K98" si="33">SUM(J98:J100)*$C$7</f>
        <v>0</v>
      </c>
    </row>
    <row r="99" spans="2:11" ht="15.75" customHeight="1" thickBot="1" x14ac:dyDescent="0.25">
      <c r="B99" s="109"/>
      <c r="C99" s="143"/>
      <c r="D99" s="144"/>
      <c r="E99" s="145"/>
      <c r="F99" s="38"/>
      <c r="G99" s="38"/>
      <c r="H99" s="71"/>
      <c r="I99" s="72">
        <f t="shared" si="26"/>
        <v>0</v>
      </c>
      <c r="J99" s="112"/>
      <c r="K99" s="112"/>
    </row>
    <row r="100" spans="2:11" ht="15.75" customHeight="1" thickBot="1" x14ac:dyDescent="0.25">
      <c r="B100" s="110"/>
      <c r="C100" s="143"/>
      <c r="D100" s="144"/>
      <c r="E100" s="145"/>
      <c r="F100" s="38"/>
      <c r="G100" s="38"/>
      <c r="H100" s="71"/>
      <c r="I100" s="72">
        <f t="shared" si="26"/>
        <v>0</v>
      </c>
      <c r="J100" s="113"/>
      <c r="K100" s="113"/>
    </row>
    <row r="101" spans="2:11" ht="15.75" customHeight="1" thickBot="1" x14ac:dyDescent="0.25">
      <c r="B101" s="108" t="s">
        <v>50</v>
      </c>
      <c r="C101" s="143"/>
      <c r="D101" s="144"/>
      <c r="E101" s="145"/>
      <c r="F101" s="38"/>
      <c r="G101" s="38"/>
      <c r="H101" s="71"/>
      <c r="I101" s="72">
        <f t="shared" si="26"/>
        <v>0</v>
      </c>
      <c r="J101" s="111">
        <f>SUM(I101:I103)</f>
        <v>0</v>
      </c>
      <c r="K101" s="111">
        <f t="shared" ref="K101" si="34">SUM(J101:J103)*$C$7</f>
        <v>0</v>
      </c>
    </row>
    <row r="102" spans="2:11" ht="15.75" customHeight="1" thickBot="1" x14ac:dyDescent="0.25">
      <c r="B102" s="109"/>
      <c r="C102" s="143"/>
      <c r="D102" s="144"/>
      <c r="E102" s="145"/>
      <c r="F102" s="38"/>
      <c r="G102" s="38"/>
      <c r="H102" s="71"/>
      <c r="I102" s="72">
        <f t="shared" si="26"/>
        <v>0</v>
      </c>
      <c r="J102" s="112"/>
      <c r="K102" s="112"/>
    </row>
    <row r="103" spans="2:11" ht="15.75" customHeight="1" thickBot="1" x14ac:dyDescent="0.25">
      <c r="B103" s="110"/>
      <c r="C103" s="143"/>
      <c r="D103" s="144"/>
      <c r="E103" s="145"/>
      <c r="F103" s="38"/>
      <c r="G103" s="38"/>
      <c r="H103" s="71"/>
      <c r="I103" s="72">
        <f t="shared" si="26"/>
        <v>0</v>
      </c>
      <c r="J103" s="113"/>
      <c r="K103" s="113"/>
    </row>
    <row r="104" spans="2:11" ht="15.75" customHeight="1" thickBot="1" x14ac:dyDescent="0.25">
      <c r="B104" s="108" t="s">
        <v>79</v>
      </c>
      <c r="C104" s="143"/>
      <c r="D104" s="144"/>
      <c r="E104" s="145"/>
      <c r="F104" s="38"/>
      <c r="G104" s="38"/>
      <c r="H104" s="71"/>
      <c r="I104" s="72">
        <f t="shared" si="26"/>
        <v>0</v>
      </c>
      <c r="J104" s="111">
        <f t="shared" ref="J104" si="35">SUM(I104:I106)</f>
        <v>0</v>
      </c>
      <c r="K104" s="111">
        <f t="shared" ref="K104" si="36">SUM(J104:J106)*$C$7</f>
        <v>0</v>
      </c>
    </row>
    <row r="105" spans="2:11" ht="15.75" customHeight="1" thickBot="1" x14ac:dyDescent="0.25">
      <c r="B105" s="109"/>
      <c r="C105" s="143"/>
      <c r="D105" s="144"/>
      <c r="E105" s="145"/>
      <c r="F105" s="38"/>
      <c r="G105" s="38"/>
      <c r="H105" s="71"/>
      <c r="I105" s="72">
        <f t="shared" si="26"/>
        <v>0</v>
      </c>
      <c r="J105" s="112"/>
      <c r="K105" s="112"/>
    </row>
    <row r="106" spans="2:11" ht="15.75" customHeight="1" thickBot="1" x14ac:dyDescent="0.25">
      <c r="B106" s="110"/>
      <c r="C106" s="143"/>
      <c r="D106" s="144"/>
      <c r="E106" s="145"/>
      <c r="F106" s="38"/>
      <c r="G106" s="38"/>
      <c r="H106" s="71"/>
      <c r="I106" s="72">
        <f t="shared" si="26"/>
        <v>0</v>
      </c>
      <c r="J106" s="113"/>
      <c r="K106" s="113"/>
    </row>
    <row r="107" spans="2:11" ht="15.75" customHeight="1" thickBot="1" x14ac:dyDescent="0.25">
      <c r="B107" s="108" t="s">
        <v>80</v>
      </c>
      <c r="C107" s="143"/>
      <c r="D107" s="144"/>
      <c r="E107" s="145"/>
      <c r="F107" s="38"/>
      <c r="G107" s="38"/>
      <c r="H107" s="71"/>
      <c r="I107" s="72">
        <f t="shared" si="26"/>
        <v>0</v>
      </c>
      <c r="J107" s="111">
        <f t="shared" ref="J107" si="37">SUM(I107:I109)</f>
        <v>0</v>
      </c>
      <c r="K107" s="111">
        <f t="shared" ref="K107" si="38">SUM(J107:J109)*$C$7</f>
        <v>0</v>
      </c>
    </row>
    <row r="108" spans="2:11" ht="15.75" customHeight="1" thickBot="1" x14ac:dyDescent="0.25">
      <c r="B108" s="109"/>
      <c r="C108" s="143"/>
      <c r="D108" s="144"/>
      <c r="E108" s="145"/>
      <c r="F108" s="38"/>
      <c r="G108" s="38"/>
      <c r="H108" s="71"/>
      <c r="I108" s="72">
        <f t="shared" si="26"/>
        <v>0</v>
      </c>
      <c r="J108" s="112"/>
      <c r="K108" s="112"/>
    </row>
    <row r="109" spans="2:11" ht="15.75" customHeight="1" thickBot="1" x14ac:dyDescent="0.25">
      <c r="B109" s="110"/>
      <c r="C109" s="143"/>
      <c r="D109" s="144"/>
      <c r="E109" s="145"/>
      <c r="F109" s="38"/>
      <c r="G109" s="38"/>
      <c r="H109" s="71"/>
      <c r="I109" s="72">
        <f t="shared" si="26"/>
        <v>0</v>
      </c>
      <c r="J109" s="113"/>
      <c r="K109" s="113"/>
    </row>
    <row r="110" spans="2:11" ht="13.5" thickBot="1" x14ac:dyDescent="0.25">
      <c r="B110" s="181" t="s">
        <v>12</v>
      </c>
      <c r="C110" s="182"/>
      <c r="D110" s="182"/>
      <c r="E110" s="183"/>
      <c r="F110" s="40"/>
      <c r="G110" s="43"/>
      <c r="H110" s="73">
        <f>SUM(H77:H109)</f>
        <v>0</v>
      </c>
      <c r="I110" s="73">
        <f>SUM(I77:I109)</f>
        <v>0</v>
      </c>
      <c r="J110" s="12">
        <f>SUM(J77:J109)</f>
        <v>0</v>
      </c>
      <c r="K110" s="74"/>
    </row>
    <row r="111" spans="2:11" ht="13.5" thickBot="1" x14ac:dyDescent="0.25">
      <c r="B111" s="184" t="s">
        <v>57</v>
      </c>
      <c r="C111" s="185"/>
      <c r="D111" s="185"/>
      <c r="E111" s="186"/>
      <c r="F111" s="37"/>
      <c r="G111" s="37"/>
      <c r="H111" s="73">
        <f>H110*$C$7</f>
        <v>0</v>
      </c>
      <c r="I111" s="73">
        <f>I110*$C$7</f>
        <v>0</v>
      </c>
      <c r="J111" s="12">
        <f>J110*$C$7</f>
        <v>0</v>
      </c>
      <c r="K111" s="39">
        <f>SUM(K77:K109)</f>
        <v>0</v>
      </c>
    </row>
    <row r="112" spans="2:11" ht="13.5" thickBot="1" x14ac:dyDescent="0.25">
      <c r="B112" s="7"/>
    </row>
    <row r="113" spans="2:7" ht="15" customHeight="1" thickBot="1" x14ac:dyDescent="0.25">
      <c r="B113" s="136" t="s">
        <v>60</v>
      </c>
      <c r="C113" s="137"/>
      <c r="D113" s="137"/>
      <c r="E113" s="137"/>
      <c r="F113" s="137"/>
      <c r="G113" s="138"/>
    </row>
    <row r="114" spans="2:7" ht="26.25" thickBot="1" x14ac:dyDescent="0.25">
      <c r="B114" s="14" t="s">
        <v>23</v>
      </c>
      <c r="C114" s="136" t="s">
        <v>24</v>
      </c>
      <c r="D114" s="137"/>
      <c r="E114" s="138"/>
      <c r="F114" s="20" t="s">
        <v>25</v>
      </c>
      <c r="G114" s="20" t="s">
        <v>70</v>
      </c>
    </row>
    <row r="115" spans="2:7" ht="13.5" thickBot="1" x14ac:dyDescent="0.25">
      <c r="B115" s="21" t="s">
        <v>85</v>
      </c>
      <c r="C115" s="119"/>
      <c r="D115" s="120"/>
      <c r="E115" s="121"/>
      <c r="F115" s="22"/>
      <c r="G115" s="22">
        <f>F115*$C$7</f>
        <v>0</v>
      </c>
    </row>
    <row r="116" spans="2:7" ht="13.5" thickBot="1" x14ac:dyDescent="0.25">
      <c r="B116" s="21" t="s">
        <v>86</v>
      </c>
      <c r="C116" s="171"/>
      <c r="D116" s="172"/>
      <c r="E116" s="173"/>
      <c r="F116" s="12"/>
      <c r="G116" s="22">
        <f t="shared" ref="G116:G121" si="39">F116*$C$7</f>
        <v>0</v>
      </c>
    </row>
    <row r="117" spans="2:7" ht="26.25" thickBot="1" x14ac:dyDescent="0.25">
      <c r="B117" s="21" t="s">
        <v>53</v>
      </c>
      <c r="C117" s="171"/>
      <c r="D117" s="172"/>
      <c r="E117" s="173"/>
      <c r="F117" s="12"/>
      <c r="G117" s="22">
        <f t="shared" si="39"/>
        <v>0</v>
      </c>
    </row>
    <row r="118" spans="2:7" ht="26.25" thickBot="1" x14ac:dyDescent="0.25">
      <c r="B118" s="21" t="s">
        <v>87</v>
      </c>
      <c r="C118" s="171"/>
      <c r="D118" s="172"/>
      <c r="E118" s="173"/>
      <c r="F118" s="12"/>
      <c r="G118" s="22">
        <f t="shared" si="39"/>
        <v>0</v>
      </c>
    </row>
    <row r="119" spans="2:7" ht="13.5" thickBot="1" x14ac:dyDescent="0.25">
      <c r="B119" s="21"/>
      <c r="C119" s="171"/>
      <c r="D119" s="172"/>
      <c r="E119" s="173"/>
      <c r="F119" s="12"/>
      <c r="G119" s="22">
        <f t="shared" si="39"/>
        <v>0</v>
      </c>
    </row>
    <row r="120" spans="2:7" ht="13.5" thickBot="1" x14ac:dyDescent="0.25">
      <c r="B120" s="21"/>
      <c r="C120" s="171"/>
      <c r="D120" s="172"/>
      <c r="E120" s="173"/>
      <c r="F120" s="12"/>
      <c r="G120" s="22">
        <f t="shared" si="39"/>
        <v>0</v>
      </c>
    </row>
    <row r="121" spans="2:7" ht="13.5" thickBot="1" x14ac:dyDescent="0.25">
      <c r="B121" s="23"/>
      <c r="C121" s="171"/>
      <c r="D121" s="172"/>
      <c r="E121" s="173"/>
      <c r="F121" s="12"/>
      <c r="G121" s="22">
        <f t="shared" si="39"/>
        <v>0</v>
      </c>
    </row>
    <row r="122" spans="2:7" ht="13.5" thickBot="1" x14ac:dyDescent="0.25">
      <c r="B122" s="181" t="s">
        <v>12</v>
      </c>
      <c r="C122" s="182"/>
      <c r="D122" s="182"/>
      <c r="E122" s="183"/>
      <c r="F122" s="12">
        <f>SUM(F115:F121)</f>
        <v>0</v>
      </c>
      <c r="G122" s="74"/>
    </row>
    <row r="123" spans="2:7" ht="13.5" thickBot="1" x14ac:dyDescent="0.25">
      <c r="B123" s="184" t="s">
        <v>59</v>
      </c>
      <c r="C123" s="185"/>
      <c r="D123" s="185"/>
      <c r="E123" s="186"/>
      <c r="F123" s="12">
        <f>F122*$C$7</f>
        <v>0</v>
      </c>
      <c r="G123" s="39">
        <f>SUM(G115:G121)</f>
        <v>0</v>
      </c>
    </row>
    <row r="124" spans="2:7" ht="13.5" thickBot="1" x14ac:dyDescent="0.25">
      <c r="B124" s="7"/>
    </row>
    <row r="125" spans="2:7" ht="15" customHeight="1" thickBot="1" x14ac:dyDescent="0.25">
      <c r="B125" s="136" t="s">
        <v>26</v>
      </c>
      <c r="C125" s="137"/>
      <c r="D125" s="137"/>
      <c r="E125" s="137"/>
      <c r="F125" s="137"/>
      <c r="G125" s="138"/>
    </row>
    <row r="126" spans="2:7" ht="26.25" thickBot="1" x14ac:dyDescent="0.25">
      <c r="B126" s="14" t="s">
        <v>23</v>
      </c>
      <c r="C126" s="136" t="s">
        <v>24</v>
      </c>
      <c r="D126" s="137"/>
      <c r="E126" s="138"/>
      <c r="F126" s="20" t="s">
        <v>25</v>
      </c>
      <c r="G126" s="20" t="s">
        <v>70</v>
      </c>
    </row>
    <row r="127" spans="2:7" ht="39" thickBot="1" x14ac:dyDescent="0.25">
      <c r="B127" s="21" t="s">
        <v>27</v>
      </c>
      <c r="C127" s="119"/>
      <c r="D127" s="120"/>
      <c r="E127" s="121"/>
      <c r="F127" s="22"/>
      <c r="G127" s="22">
        <f>F127*$C$7</f>
        <v>0</v>
      </c>
    </row>
    <row r="128" spans="2:7" ht="26.25" thickBot="1" x14ac:dyDescent="0.25">
      <c r="B128" s="21" t="s">
        <v>51</v>
      </c>
      <c r="C128" s="171"/>
      <c r="D128" s="172"/>
      <c r="E128" s="173"/>
      <c r="F128" s="12"/>
      <c r="G128" s="22">
        <f t="shared" ref="G128:G130" si="40">F128*$C$7</f>
        <v>0</v>
      </c>
    </row>
    <row r="129" spans="2:9" ht="26.25" thickBot="1" x14ac:dyDescent="0.25">
      <c r="B129" s="21" t="s">
        <v>52</v>
      </c>
      <c r="C129" s="190"/>
      <c r="D129" s="191"/>
      <c r="E129" s="192"/>
      <c r="F129" s="12"/>
      <c r="G129" s="22">
        <f t="shared" si="40"/>
        <v>0</v>
      </c>
    </row>
    <row r="130" spans="2:9" ht="13.5" thickBot="1" x14ac:dyDescent="0.25">
      <c r="B130" s="23"/>
      <c r="C130" s="171"/>
      <c r="D130" s="172"/>
      <c r="E130" s="173"/>
      <c r="F130" s="12"/>
      <c r="G130" s="22">
        <f t="shared" si="40"/>
        <v>0</v>
      </c>
    </row>
    <row r="131" spans="2:9" ht="13.5" thickBot="1" x14ac:dyDescent="0.25">
      <c r="B131" s="181" t="s">
        <v>12</v>
      </c>
      <c r="C131" s="182"/>
      <c r="D131" s="182"/>
      <c r="E131" s="183"/>
      <c r="F131" s="12">
        <f>SUM(F127:F130)</f>
        <v>0</v>
      </c>
      <c r="G131" s="74"/>
    </row>
    <row r="132" spans="2:9" ht="13.5" thickBot="1" x14ac:dyDescent="0.25">
      <c r="B132" s="184" t="s">
        <v>59</v>
      </c>
      <c r="C132" s="185"/>
      <c r="D132" s="185"/>
      <c r="E132" s="186"/>
      <c r="F132" s="12">
        <f>F131*$C$7</f>
        <v>0</v>
      </c>
      <c r="G132" s="39">
        <f>SUM(G127:G130)</f>
        <v>0</v>
      </c>
    </row>
    <row r="133" spans="2:9" ht="13.5" thickBot="1" x14ac:dyDescent="0.25">
      <c r="B133" s="7"/>
    </row>
    <row r="134" spans="2:9" ht="14.25" customHeight="1" thickBot="1" x14ac:dyDescent="0.25">
      <c r="B134" s="105" t="s">
        <v>114</v>
      </c>
      <c r="C134" s="106"/>
      <c r="D134" s="106"/>
      <c r="E134" s="106"/>
      <c r="F134" s="106"/>
      <c r="G134" s="106"/>
      <c r="H134" s="106"/>
      <c r="I134" s="107"/>
    </row>
    <row r="135" spans="2:9" ht="26.25" thickBot="1" x14ac:dyDescent="0.25">
      <c r="B135" s="14" t="s">
        <v>23</v>
      </c>
      <c r="C135" s="116" t="s">
        <v>24</v>
      </c>
      <c r="D135" s="117"/>
      <c r="E135" s="118"/>
      <c r="F135" s="15" t="s">
        <v>74</v>
      </c>
      <c r="G135" s="15" t="s">
        <v>71</v>
      </c>
      <c r="H135" s="14" t="s">
        <v>75</v>
      </c>
      <c r="I135" s="14" t="s">
        <v>88</v>
      </c>
    </row>
    <row r="136" spans="2:9" ht="13.5" thickBot="1" x14ac:dyDescent="0.25">
      <c r="B136" s="108" t="s">
        <v>81</v>
      </c>
      <c r="C136" s="119"/>
      <c r="D136" s="120"/>
      <c r="E136" s="121"/>
      <c r="F136" s="44">
        <v>1</v>
      </c>
      <c r="G136" s="45"/>
      <c r="H136" s="45">
        <f>F136*G136</f>
        <v>0</v>
      </c>
      <c r="I136" s="154">
        <f>SUM(H136:H138)</f>
        <v>0</v>
      </c>
    </row>
    <row r="137" spans="2:9" ht="15" customHeight="1" thickBot="1" x14ac:dyDescent="0.25">
      <c r="B137" s="109"/>
      <c r="C137" s="119"/>
      <c r="D137" s="120"/>
      <c r="E137" s="121"/>
      <c r="F137" s="42"/>
      <c r="G137" s="46"/>
      <c r="H137" s="46">
        <f t="shared" ref="H137:H147" si="41">F137*G137</f>
        <v>0</v>
      </c>
      <c r="I137" s="155"/>
    </row>
    <row r="138" spans="2:9" ht="15" customHeight="1" thickBot="1" x14ac:dyDescent="0.25">
      <c r="B138" s="110"/>
      <c r="C138" s="119"/>
      <c r="D138" s="120"/>
      <c r="E138" s="121"/>
      <c r="F138" s="42"/>
      <c r="G138" s="46"/>
      <c r="H138" s="46">
        <f t="shared" si="41"/>
        <v>0</v>
      </c>
      <c r="I138" s="156"/>
    </row>
    <row r="139" spans="2:9" ht="13.5" thickBot="1" x14ac:dyDescent="0.25">
      <c r="B139" s="108" t="s">
        <v>83</v>
      </c>
      <c r="C139" s="119"/>
      <c r="D139" s="120"/>
      <c r="E139" s="121"/>
      <c r="F139" s="42"/>
      <c r="G139" s="46"/>
      <c r="H139" s="46">
        <f t="shared" si="41"/>
        <v>0</v>
      </c>
      <c r="I139" s="154">
        <f t="shared" ref="I139" si="42">SUM(H139:H141)</f>
        <v>0</v>
      </c>
    </row>
    <row r="140" spans="2:9" ht="15" customHeight="1" thickBot="1" x14ac:dyDescent="0.25">
      <c r="B140" s="109"/>
      <c r="C140" s="119"/>
      <c r="D140" s="120"/>
      <c r="E140" s="121"/>
      <c r="F140" s="42"/>
      <c r="G140" s="46"/>
      <c r="H140" s="46">
        <f t="shared" si="41"/>
        <v>0</v>
      </c>
      <c r="I140" s="155"/>
    </row>
    <row r="141" spans="2:9" ht="15" customHeight="1" thickBot="1" x14ac:dyDescent="0.25">
      <c r="B141" s="110"/>
      <c r="C141" s="119"/>
      <c r="D141" s="120"/>
      <c r="E141" s="121"/>
      <c r="F141" s="42"/>
      <c r="G141" s="46"/>
      <c r="H141" s="46">
        <f t="shared" si="41"/>
        <v>0</v>
      </c>
      <c r="I141" s="156"/>
    </row>
    <row r="142" spans="2:9" ht="13.5" thickBot="1" x14ac:dyDescent="0.25">
      <c r="B142" s="108" t="s">
        <v>82</v>
      </c>
      <c r="C142" s="119"/>
      <c r="D142" s="120"/>
      <c r="E142" s="121"/>
      <c r="F142" s="42"/>
      <c r="G142" s="46"/>
      <c r="H142" s="46">
        <f t="shared" si="41"/>
        <v>0</v>
      </c>
      <c r="I142" s="154">
        <f t="shared" ref="I142" si="43">SUM(H142:H144)</f>
        <v>0</v>
      </c>
    </row>
    <row r="143" spans="2:9" ht="15" customHeight="1" thickBot="1" x14ac:dyDescent="0.25">
      <c r="B143" s="109"/>
      <c r="C143" s="119"/>
      <c r="D143" s="120"/>
      <c r="E143" s="121"/>
      <c r="F143" s="42"/>
      <c r="G143" s="46"/>
      <c r="H143" s="46">
        <f t="shared" si="41"/>
        <v>0</v>
      </c>
      <c r="I143" s="155"/>
    </row>
    <row r="144" spans="2:9" ht="15" customHeight="1" thickBot="1" x14ac:dyDescent="0.25">
      <c r="B144" s="110"/>
      <c r="C144" s="119"/>
      <c r="D144" s="120"/>
      <c r="E144" s="121"/>
      <c r="F144" s="42"/>
      <c r="G144" s="46"/>
      <c r="H144" s="46">
        <f t="shared" si="41"/>
        <v>0</v>
      </c>
      <c r="I144" s="156"/>
    </row>
    <row r="145" spans="2:12" ht="13.5" thickBot="1" x14ac:dyDescent="0.25">
      <c r="B145" s="108" t="s">
        <v>84</v>
      </c>
      <c r="C145" s="119"/>
      <c r="D145" s="120"/>
      <c r="E145" s="121"/>
      <c r="F145" s="42"/>
      <c r="G145" s="46"/>
      <c r="H145" s="46">
        <f t="shared" si="41"/>
        <v>0</v>
      </c>
      <c r="I145" s="154">
        <f t="shared" ref="I145" si="44">SUM(H145:H147)</f>
        <v>0</v>
      </c>
    </row>
    <row r="146" spans="2:12" ht="15" customHeight="1" thickBot="1" x14ac:dyDescent="0.25">
      <c r="B146" s="109"/>
      <c r="C146" s="119"/>
      <c r="D146" s="120"/>
      <c r="E146" s="121"/>
      <c r="F146" s="42"/>
      <c r="G146" s="46"/>
      <c r="H146" s="46">
        <f t="shared" si="41"/>
        <v>0</v>
      </c>
      <c r="I146" s="155"/>
    </row>
    <row r="147" spans="2:12" ht="15" customHeight="1" thickBot="1" x14ac:dyDescent="0.25">
      <c r="B147" s="109"/>
      <c r="C147" s="119"/>
      <c r="D147" s="120"/>
      <c r="E147" s="121"/>
      <c r="F147" s="42"/>
      <c r="G147" s="46"/>
      <c r="H147" s="46">
        <f t="shared" si="41"/>
        <v>0</v>
      </c>
      <c r="I147" s="156"/>
    </row>
    <row r="148" spans="2:12" ht="13.5" thickBot="1" x14ac:dyDescent="0.25">
      <c r="B148" s="122" t="s">
        <v>64</v>
      </c>
      <c r="C148" s="123"/>
      <c r="D148" s="123"/>
      <c r="E148" s="124"/>
      <c r="F148" s="41"/>
      <c r="G148" s="12"/>
      <c r="H148" s="12">
        <f t="shared" ref="H148" si="45">SUM(H136:H147)</f>
        <v>0</v>
      </c>
      <c r="I148" s="12">
        <f>SUM(I136:I147)</f>
        <v>0</v>
      </c>
    </row>
    <row r="149" spans="2:12" x14ac:dyDescent="0.2">
      <c r="B149" s="180" t="s">
        <v>109</v>
      </c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</row>
    <row r="150" spans="2:12" ht="13.5" thickBot="1" x14ac:dyDescent="0.25"/>
    <row r="151" spans="2:12" ht="14.25" customHeight="1" thickBot="1" x14ac:dyDescent="0.25">
      <c r="B151" s="187" t="s">
        <v>100</v>
      </c>
      <c r="C151" s="188"/>
      <c r="D151" s="188"/>
      <c r="E151" s="188"/>
      <c r="F151" s="188"/>
      <c r="G151" s="188"/>
      <c r="H151" s="188"/>
      <c r="I151" s="188"/>
      <c r="J151" s="189"/>
    </row>
    <row r="152" spans="2:12" ht="51.75" thickBot="1" x14ac:dyDescent="0.25">
      <c r="B152" s="14" t="s">
        <v>23</v>
      </c>
      <c r="C152" s="116" t="s">
        <v>24</v>
      </c>
      <c r="D152" s="117"/>
      <c r="E152" s="118"/>
      <c r="F152" s="15" t="s">
        <v>106</v>
      </c>
      <c r="G152" s="15" t="s">
        <v>107</v>
      </c>
      <c r="H152" s="14" t="s">
        <v>108</v>
      </c>
      <c r="I152" s="14" t="s">
        <v>111</v>
      </c>
      <c r="J152" s="14" t="s">
        <v>110</v>
      </c>
    </row>
    <row r="153" spans="2:12" ht="13.5" thickBot="1" x14ac:dyDescent="0.25">
      <c r="B153" s="174" t="s">
        <v>101</v>
      </c>
      <c r="C153" s="177" t="s">
        <v>115</v>
      </c>
      <c r="D153" s="178"/>
      <c r="E153" s="179"/>
      <c r="F153" s="79">
        <v>10000</v>
      </c>
      <c r="G153" s="79">
        <v>20000</v>
      </c>
      <c r="H153" s="80">
        <f>IFERROR(F153/G153,0)</f>
        <v>0.5</v>
      </c>
      <c r="I153" s="76">
        <f>F153*$C$7</f>
        <v>120000</v>
      </c>
      <c r="J153" s="154">
        <f>SUM(I153:I155)</f>
        <v>216000</v>
      </c>
    </row>
    <row r="154" spans="2:12" ht="13.5" thickBot="1" x14ac:dyDescent="0.25">
      <c r="B154" s="175"/>
      <c r="C154" s="177" t="s">
        <v>116</v>
      </c>
      <c r="D154" s="178"/>
      <c r="E154" s="179"/>
      <c r="F154" s="79">
        <v>5000</v>
      </c>
      <c r="G154" s="79">
        <v>8500</v>
      </c>
      <c r="H154" s="80">
        <f t="shared" ref="H154:H164" si="46">IFERROR(F154/G154,0)</f>
        <v>0.58823529411764708</v>
      </c>
      <c r="I154" s="76">
        <f t="shared" ref="I154:I164" si="47">F154*$C$7</f>
        <v>60000</v>
      </c>
      <c r="J154" s="155"/>
    </row>
    <row r="155" spans="2:12" ht="13.5" thickBot="1" x14ac:dyDescent="0.25">
      <c r="B155" s="176"/>
      <c r="C155" s="177" t="s">
        <v>117</v>
      </c>
      <c r="D155" s="178"/>
      <c r="E155" s="179"/>
      <c r="F155" s="79">
        <v>3000</v>
      </c>
      <c r="G155" s="79">
        <v>6000</v>
      </c>
      <c r="H155" s="80">
        <f t="shared" si="46"/>
        <v>0.5</v>
      </c>
      <c r="I155" s="76">
        <f t="shared" si="47"/>
        <v>36000</v>
      </c>
      <c r="J155" s="156"/>
    </row>
    <row r="156" spans="2:12" ht="13.5" thickBot="1" x14ac:dyDescent="0.25">
      <c r="B156" s="174" t="s">
        <v>102</v>
      </c>
      <c r="C156" s="177" t="s">
        <v>105</v>
      </c>
      <c r="D156" s="178"/>
      <c r="E156" s="179"/>
      <c r="F156" s="79"/>
      <c r="G156" s="79"/>
      <c r="H156" s="80">
        <f t="shared" si="46"/>
        <v>0</v>
      </c>
      <c r="I156" s="76">
        <f t="shared" si="47"/>
        <v>0</v>
      </c>
      <c r="J156" s="154">
        <f t="shared" ref="J156" si="48">SUM(I156:I158)</f>
        <v>0</v>
      </c>
    </row>
    <row r="157" spans="2:12" ht="13.5" thickBot="1" x14ac:dyDescent="0.25">
      <c r="B157" s="175"/>
      <c r="C157" s="177" t="s">
        <v>105</v>
      </c>
      <c r="D157" s="178"/>
      <c r="E157" s="179"/>
      <c r="F157" s="79"/>
      <c r="G157" s="79"/>
      <c r="H157" s="80">
        <f t="shared" si="46"/>
        <v>0</v>
      </c>
      <c r="I157" s="76">
        <f t="shared" si="47"/>
        <v>0</v>
      </c>
      <c r="J157" s="155"/>
    </row>
    <row r="158" spans="2:12" ht="13.5" thickBot="1" x14ac:dyDescent="0.25">
      <c r="B158" s="176"/>
      <c r="C158" s="177" t="s">
        <v>105</v>
      </c>
      <c r="D158" s="178"/>
      <c r="E158" s="179"/>
      <c r="F158" s="79"/>
      <c r="G158" s="79"/>
      <c r="H158" s="80">
        <f t="shared" si="46"/>
        <v>0</v>
      </c>
      <c r="I158" s="76">
        <f t="shared" si="47"/>
        <v>0</v>
      </c>
      <c r="J158" s="156"/>
    </row>
    <row r="159" spans="2:12" ht="13.5" thickBot="1" x14ac:dyDescent="0.25">
      <c r="B159" s="174" t="s">
        <v>103</v>
      </c>
      <c r="C159" s="177" t="s">
        <v>118</v>
      </c>
      <c r="D159" s="178"/>
      <c r="E159" s="179"/>
      <c r="F159" s="79">
        <v>600</v>
      </c>
      <c r="G159" s="79">
        <v>2000</v>
      </c>
      <c r="H159" s="80">
        <f t="shared" si="46"/>
        <v>0.3</v>
      </c>
      <c r="I159" s="76">
        <f t="shared" si="47"/>
        <v>7200</v>
      </c>
      <c r="J159" s="154">
        <f t="shared" ref="J159" si="49">SUM(I159:I161)</f>
        <v>19200</v>
      </c>
    </row>
    <row r="160" spans="2:12" ht="13.5" thickBot="1" x14ac:dyDescent="0.25">
      <c r="B160" s="175"/>
      <c r="C160" s="177" t="s">
        <v>119</v>
      </c>
      <c r="D160" s="178"/>
      <c r="E160" s="179"/>
      <c r="F160" s="79">
        <v>1000</v>
      </c>
      <c r="G160" s="79">
        <v>2500</v>
      </c>
      <c r="H160" s="80">
        <f t="shared" si="46"/>
        <v>0.4</v>
      </c>
      <c r="I160" s="76">
        <f t="shared" si="47"/>
        <v>12000</v>
      </c>
      <c r="J160" s="155"/>
    </row>
    <row r="161" spans="2:12" ht="13.5" thickBot="1" x14ac:dyDescent="0.25">
      <c r="B161" s="176"/>
      <c r="C161" s="177"/>
      <c r="D161" s="178"/>
      <c r="E161" s="179"/>
      <c r="F161" s="79"/>
      <c r="G161" s="79"/>
      <c r="H161" s="80">
        <f t="shared" si="46"/>
        <v>0</v>
      </c>
      <c r="I161" s="76">
        <f t="shared" si="47"/>
        <v>0</v>
      </c>
      <c r="J161" s="156"/>
    </row>
    <row r="162" spans="2:12" ht="13.5" thickBot="1" x14ac:dyDescent="0.25">
      <c r="B162" s="174" t="s">
        <v>104</v>
      </c>
      <c r="C162" s="177"/>
      <c r="D162" s="178"/>
      <c r="E162" s="179"/>
      <c r="F162" s="79"/>
      <c r="G162" s="79"/>
      <c r="H162" s="80">
        <f t="shared" si="46"/>
        <v>0</v>
      </c>
      <c r="I162" s="76">
        <f t="shared" si="47"/>
        <v>0</v>
      </c>
      <c r="J162" s="154">
        <f t="shared" ref="J162" si="50">SUM(I162:I164)</f>
        <v>0</v>
      </c>
    </row>
    <row r="163" spans="2:12" ht="13.5" thickBot="1" x14ac:dyDescent="0.25">
      <c r="B163" s="175"/>
      <c r="C163" s="177"/>
      <c r="D163" s="178"/>
      <c r="E163" s="179"/>
      <c r="F163" s="79"/>
      <c r="G163" s="79"/>
      <c r="H163" s="80">
        <f t="shared" si="46"/>
        <v>0</v>
      </c>
      <c r="I163" s="76">
        <f t="shared" si="47"/>
        <v>0</v>
      </c>
      <c r="J163" s="155"/>
    </row>
    <row r="164" spans="2:12" ht="13.5" thickBot="1" x14ac:dyDescent="0.25">
      <c r="B164" s="175"/>
      <c r="C164" s="177"/>
      <c r="D164" s="178"/>
      <c r="E164" s="179"/>
      <c r="F164" s="81"/>
      <c r="G164" s="81"/>
      <c r="H164" s="82">
        <f t="shared" si="46"/>
        <v>0</v>
      </c>
      <c r="I164" s="76">
        <f t="shared" si="47"/>
        <v>0</v>
      </c>
      <c r="J164" s="155"/>
    </row>
    <row r="165" spans="2:12" ht="15" customHeight="1" thickBot="1" x14ac:dyDescent="0.25">
      <c r="B165" s="122" t="s">
        <v>59</v>
      </c>
      <c r="C165" s="123"/>
      <c r="D165" s="123"/>
      <c r="E165" s="123"/>
      <c r="F165" s="123"/>
      <c r="G165" s="123"/>
      <c r="H165" s="123"/>
      <c r="I165" s="78">
        <f>SUM(I153:I164)</f>
        <v>235200</v>
      </c>
      <c r="J165" s="77">
        <f>SUM(J153:J164)</f>
        <v>235200</v>
      </c>
    </row>
    <row r="166" spans="2:12" x14ac:dyDescent="0.2">
      <c r="B166" s="75" t="s">
        <v>112</v>
      </c>
    </row>
    <row r="167" spans="2:12" x14ac:dyDescent="0.2">
      <c r="B167" s="75" t="s">
        <v>113</v>
      </c>
    </row>
    <row r="168" spans="2:12" x14ac:dyDescent="0.2">
      <c r="B168" s="75"/>
    </row>
    <row r="169" spans="2:12" ht="13.5" thickBot="1" x14ac:dyDescent="0.25"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</row>
    <row r="170" spans="2:12" ht="13.5" thickBot="1" x14ac:dyDescent="0.25">
      <c r="B170" s="30"/>
      <c r="C170" s="2"/>
      <c r="D170" s="130"/>
      <c r="E170" s="131"/>
      <c r="F170" s="24" t="s">
        <v>28</v>
      </c>
      <c r="G170" s="132" t="s">
        <v>59</v>
      </c>
      <c r="H170" s="133"/>
      <c r="I170" s="1"/>
    </row>
    <row r="171" spans="2:12" ht="13.5" thickBot="1" x14ac:dyDescent="0.25">
      <c r="B171" s="91" t="s">
        <v>29</v>
      </c>
      <c r="C171" s="92"/>
      <c r="D171" s="134"/>
      <c r="E171" s="89">
        <f>N25+G36+G47+K60+H72</f>
        <v>3074.44</v>
      </c>
      <c r="F171" s="90"/>
      <c r="G171" s="89">
        <f>O26+G37+G48+K61+H73</f>
        <v>36893.279999999999</v>
      </c>
      <c r="H171" s="90"/>
      <c r="I171" s="1"/>
      <c r="J171" s="25"/>
    </row>
    <row r="172" spans="2:12" ht="13.5" thickBot="1" x14ac:dyDescent="0.25">
      <c r="B172" s="91" t="s">
        <v>22</v>
      </c>
      <c r="C172" s="92"/>
      <c r="D172" s="93"/>
      <c r="E172" s="97">
        <f>J110</f>
        <v>0</v>
      </c>
      <c r="F172" s="90"/>
      <c r="G172" s="89">
        <f>J111</f>
        <v>0</v>
      </c>
      <c r="H172" s="90"/>
      <c r="I172" s="1"/>
      <c r="J172" s="25"/>
    </row>
    <row r="173" spans="2:12" ht="13.5" thickBot="1" x14ac:dyDescent="0.25">
      <c r="B173" s="91" t="s">
        <v>30</v>
      </c>
      <c r="C173" s="92"/>
      <c r="D173" s="93"/>
      <c r="E173" s="97">
        <f>F122</f>
        <v>0</v>
      </c>
      <c r="F173" s="90"/>
      <c r="G173" s="89">
        <f>F123</f>
        <v>0</v>
      </c>
      <c r="H173" s="90"/>
      <c r="I173" s="1"/>
      <c r="J173" s="25"/>
    </row>
    <row r="174" spans="2:12" ht="13.5" thickBot="1" x14ac:dyDescent="0.25">
      <c r="B174" s="91" t="s">
        <v>26</v>
      </c>
      <c r="C174" s="92"/>
      <c r="D174" s="93"/>
      <c r="E174" s="97">
        <f>F131</f>
        <v>0</v>
      </c>
      <c r="F174" s="90"/>
      <c r="G174" s="89">
        <f>F132</f>
        <v>0</v>
      </c>
      <c r="H174" s="90"/>
      <c r="I174" s="1"/>
      <c r="J174" s="25"/>
    </row>
    <row r="175" spans="2:12" ht="13.5" thickBot="1" x14ac:dyDescent="0.25">
      <c r="B175" s="91" t="s">
        <v>114</v>
      </c>
      <c r="C175" s="92"/>
      <c r="D175" s="93"/>
      <c r="E175" s="97">
        <v>0</v>
      </c>
      <c r="F175" s="90"/>
      <c r="G175" s="89">
        <f>I148</f>
        <v>0</v>
      </c>
      <c r="H175" s="90"/>
      <c r="I175" s="1"/>
      <c r="J175" s="25"/>
    </row>
    <row r="176" spans="2:12" ht="8.65" customHeight="1" thickBot="1" x14ac:dyDescent="0.25">
      <c r="B176" s="30"/>
      <c r="C176" s="2"/>
      <c r="D176" s="166"/>
      <c r="E176" s="166"/>
      <c r="F176" s="166"/>
      <c r="G176" s="166"/>
      <c r="H176" s="163"/>
      <c r="I176" s="163"/>
    </row>
    <row r="177" spans="2:12" ht="13.5" thickBot="1" x14ac:dyDescent="0.25">
      <c r="B177" s="91" t="s">
        <v>18</v>
      </c>
      <c r="C177" s="92"/>
      <c r="D177" s="93"/>
      <c r="E177" s="94">
        <f>SUM(E171:F175)</f>
        <v>3074.44</v>
      </c>
      <c r="F177" s="95"/>
      <c r="G177" s="96">
        <f>SUM(G171:H175)</f>
        <v>36893.279999999999</v>
      </c>
      <c r="H177" s="95"/>
      <c r="I177" s="1"/>
      <c r="J177" s="25"/>
    </row>
    <row r="178" spans="2:12" ht="13.5" thickBot="1" x14ac:dyDescent="0.25">
      <c r="B178" s="5"/>
    </row>
    <row r="179" spans="2:12" s="26" customFormat="1" ht="19.5" customHeight="1" thickBot="1" x14ac:dyDescent="0.25">
      <c r="B179" s="167" t="s">
        <v>124</v>
      </c>
      <c r="C179" s="168"/>
      <c r="D179" s="168"/>
      <c r="E179" s="168"/>
      <c r="F179" s="168"/>
      <c r="G179" s="161"/>
      <c r="H179" s="162"/>
    </row>
    <row r="180" spans="2:12" s="26" customFormat="1" ht="19.5" customHeight="1" thickBot="1" x14ac:dyDescent="0.25">
      <c r="B180" s="169" t="s">
        <v>125</v>
      </c>
      <c r="C180" s="170"/>
      <c r="D180" s="170"/>
      <c r="E180" s="170"/>
      <c r="F180" s="170"/>
      <c r="G180" s="159">
        <f>G177-G179</f>
        <v>36893.279999999999</v>
      </c>
      <c r="H180" s="160"/>
    </row>
    <row r="181" spans="2:12" s="26" customFormat="1" ht="19.5" customHeight="1" thickBot="1" x14ac:dyDescent="0.25">
      <c r="B181" s="157" t="s">
        <v>126</v>
      </c>
      <c r="C181" s="158"/>
      <c r="D181" s="158"/>
      <c r="E181" s="158"/>
      <c r="F181" s="158"/>
      <c r="G181" s="164">
        <f>G179+G180</f>
        <v>36893.279999999999</v>
      </c>
      <c r="H181" s="165"/>
      <c r="J181" s="25"/>
    </row>
    <row r="182" spans="2:12" x14ac:dyDescent="0.2">
      <c r="B182" s="5"/>
    </row>
    <row r="183" spans="2:12" ht="13.5" thickBot="1" x14ac:dyDescent="0.25">
      <c r="B183" s="125" t="s">
        <v>129</v>
      </c>
      <c r="C183" s="126"/>
      <c r="D183" s="126"/>
      <c r="E183" s="126"/>
      <c r="F183" s="127"/>
      <c r="G183" s="128">
        <f>E177/$C$9</f>
        <v>153.72200000000001</v>
      </c>
      <c r="H183" s="129"/>
    </row>
    <row r="184" spans="2:12" ht="13.5" thickBot="1" x14ac:dyDescent="0.25">
      <c r="B184" s="125" t="s">
        <v>130</v>
      </c>
      <c r="C184" s="126"/>
      <c r="D184" s="126"/>
      <c r="E184" s="126"/>
      <c r="F184" s="127"/>
      <c r="G184" s="135">
        <f>G177/$C$9</f>
        <v>1844.664</v>
      </c>
      <c r="H184" s="129"/>
    </row>
    <row r="185" spans="2:12" x14ac:dyDescent="0.2">
      <c r="B185" s="5"/>
    </row>
    <row r="186" spans="2:12" x14ac:dyDescent="0.2">
      <c r="B186" s="5"/>
    </row>
    <row r="187" spans="2:12" x14ac:dyDescent="0.2">
      <c r="B187" s="153" t="s">
        <v>122</v>
      </c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</row>
    <row r="188" spans="2:12" x14ac:dyDescent="0.2">
      <c r="B188" s="7"/>
    </row>
    <row r="189" spans="2:12" x14ac:dyDescent="0.2">
      <c r="B189" s="3" t="s">
        <v>123</v>
      </c>
    </row>
    <row r="190" spans="2:12" x14ac:dyDescent="0.2">
      <c r="B190" s="7"/>
    </row>
    <row r="191" spans="2:12" x14ac:dyDescent="0.2">
      <c r="B191" s="4" t="s">
        <v>38</v>
      </c>
      <c r="C191" s="26"/>
      <c r="D191" s="26"/>
      <c r="E191" s="26"/>
    </row>
    <row r="192" spans="2:12" x14ac:dyDescent="0.2">
      <c r="B192" s="4" t="s">
        <v>34</v>
      </c>
      <c r="C192" s="26"/>
      <c r="D192" s="26"/>
      <c r="E192" s="26"/>
    </row>
    <row r="193" spans="2:5" x14ac:dyDescent="0.2">
      <c r="B193" s="4" t="s">
        <v>35</v>
      </c>
      <c r="C193" s="114" t="s">
        <v>36</v>
      </c>
      <c r="D193" s="114"/>
      <c r="E193" s="26"/>
    </row>
    <row r="194" spans="2:5" x14ac:dyDescent="0.2">
      <c r="B194" s="4"/>
      <c r="C194" s="26"/>
      <c r="D194" s="26"/>
      <c r="E194" s="26"/>
    </row>
    <row r="195" spans="2:5" x14ac:dyDescent="0.2">
      <c r="B195" s="4"/>
      <c r="C195" s="26"/>
      <c r="D195" s="26"/>
      <c r="E195" s="26"/>
    </row>
    <row r="196" spans="2:5" x14ac:dyDescent="0.2">
      <c r="B196" s="4" t="s">
        <v>39</v>
      </c>
      <c r="C196" s="26"/>
      <c r="D196" s="26"/>
      <c r="E196" s="26"/>
    </row>
    <row r="197" spans="2:5" x14ac:dyDescent="0.2">
      <c r="B197" s="4" t="s">
        <v>34</v>
      </c>
      <c r="C197" s="26"/>
      <c r="D197" s="26"/>
      <c r="E197" s="26"/>
    </row>
    <row r="198" spans="2:5" x14ac:dyDescent="0.2">
      <c r="B198" s="4" t="s">
        <v>37</v>
      </c>
      <c r="C198" s="114" t="s">
        <v>36</v>
      </c>
      <c r="D198" s="114"/>
      <c r="E198" s="26"/>
    </row>
    <row r="199" spans="2:5" x14ac:dyDescent="0.2">
      <c r="B199" s="4"/>
      <c r="C199" s="26"/>
      <c r="D199" s="26"/>
      <c r="E199" s="26"/>
    </row>
    <row r="200" spans="2:5" x14ac:dyDescent="0.2">
      <c r="B200" s="4"/>
      <c r="C200" s="26"/>
      <c r="D200" s="26"/>
      <c r="E200" s="26"/>
    </row>
    <row r="201" spans="2:5" x14ac:dyDescent="0.2">
      <c r="B201" s="114" t="s">
        <v>128</v>
      </c>
      <c r="C201" s="114"/>
      <c r="D201" s="114"/>
      <c r="E201" s="114"/>
    </row>
    <row r="202" spans="2:5" x14ac:dyDescent="0.2">
      <c r="B202" s="4" t="s">
        <v>34</v>
      </c>
      <c r="C202" s="26"/>
      <c r="D202" s="26"/>
      <c r="E202" s="26"/>
    </row>
    <row r="203" spans="2:5" x14ac:dyDescent="0.2">
      <c r="B203" s="4" t="s">
        <v>37</v>
      </c>
      <c r="C203" s="114" t="s">
        <v>36</v>
      </c>
      <c r="D203" s="114"/>
      <c r="E203" s="26"/>
    </row>
    <row r="204" spans="2:5" x14ac:dyDescent="0.2">
      <c r="B204" s="27"/>
      <c r="C204" s="26"/>
      <c r="D204" s="26"/>
      <c r="E204" s="26"/>
    </row>
    <row r="205" spans="2:5" x14ac:dyDescent="0.2">
      <c r="B205" s="27"/>
      <c r="C205" s="26"/>
      <c r="D205" s="26"/>
      <c r="E205" s="26"/>
    </row>
    <row r="206" spans="2:5" x14ac:dyDescent="0.2">
      <c r="B206" s="27"/>
      <c r="C206" s="26"/>
      <c r="D206" s="26"/>
      <c r="E206" s="26"/>
    </row>
  </sheetData>
  <mergeCells count="207">
    <mergeCell ref="F17:F18"/>
    <mergeCell ref="E17:E18"/>
    <mergeCell ref="C127:E127"/>
    <mergeCell ref="C128:E128"/>
    <mergeCell ref="C129:E129"/>
    <mergeCell ref="B110:E110"/>
    <mergeCell ref="B111:E111"/>
    <mergeCell ref="B113:G113"/>
    <mergeCell ref="C114:E114"/>
    <mergeCell ref="C115:E115"/>
    <mergeCell ref="C119:E119"/>
    <mergeCell ref="B101:B103"/>
    <mergeCell ref="C101:E101"/>
    <mergeCell ref="C91:E91"/>
    <mergeCell ref="C83:E83"/>
    <mergeCell ref="C82:E82"/>
    <mergeCell ref="C92:E92"/>
    <mergeCell ref="B80:B82"/>
    <mergeCell ref="C87:E87"/>
    <mergeCell ref="C88:E88"/>
    <mergeCell ref="C86:E86"/>
    <mergeCell ref="C80:E80"/>
    <mergeCell ref="C84:E84"/>
    <mergeCell ref="C85:E85"/>
    <mergeCell ref="C152:E152"/>
    <mergeCell ref="B153:B155"/>
    <mergeCell ref="C153:E153"/>
    <mergeCell ref="C154:E154"/>
    <mergeCell ref="C155:E155"/>
    <mergeCell ref="B156:B158"/>
    <mergeCell ref="C156:E156"/>
    <mergeCell ref="B149:L149"/>
    <mergeCell ref="B39:G39"/>
    <mergeCell ref="B64:H64"/>
    <mergeCell ref="C157:E157"/>
    <mergeCell ref="C158:E158"/>
    <mergeCell ref="C130:E130"/>
    <mergeCell ref="B131:E131"/>
    <mergeCell ref="B132:E132"/>
    <mergeCell ref="B151:J151"/>
    <mergeCell ref="J153:J155"/>
    <mergeCell ref="J156:J158"/>
    <mergeCell ref="C120:E120"/>
    <mergeCell ref="C121:E121"/>
    <mergeCell ref="B122:E122"/>
    <mergeCell ref="B123:E123"/>
    <mergeCell ref="B125:G125"/>
    <mergeCell ref="C126:E126"/>
    <mergeCell ref="J162:J164"/>
    <mergeCell ref="B165:H165"/>
    <mergeCell ref="B159:B161"/>
    <mergeCell ref="C159:E159"/>
    <mergeCell ref="C160:E160"/>
    <mergeCell ref="C161:E161"/>
    <mergeCell ref="B162:B164"/>
    <mergeCell ref="C162:E162"/>
    <mergeCell ref="C163:E163"/>
    <mergeCell ref="C164:E164"/>
    <mergeCell ref="J159:J161"/>
    <mergeCell ref="J101:J103"/>
    <mergeCell ref="K101:K103"/>
    <mergeCell ref="C102:E102"/>
    <mergeCell ref="C103:E103"/>
    <mergeCell ref="C116:E116"/>
    <mergeCell ref="C117:E117"/>
    <mergeCell ref="C118:E118"/>
    <mergeCell ref="B104:B106"/>
    <mergeCell ref="C104:E104"/>
    <mergeCell ref="J104:J106"/>
    <mergeCell ref="K104:K106"/>
    <mergeCell ref="C105:E105"/>
    <mergeCell ref="C106:E106"/>
    <mergeCell ref="B107:B109"/>
    <mergeCell ref="C107:E107"/>
    <mergeCell ref="J107:J109"/>
    <mergeCell ref="K107:K109"/>
    <mergeCell ref="C108:E108"/>
    <mergeCell ref="C109:E109"/>
    <mergeCell ref="K92:K94"/>
    <mergeCell ref="B95:B97"/>
    <mergeCell ref="J95:J97"/>
    <mergeCell ref="K95:K97"/>
    <mergeCell ref="C96:E96"/>
    <mergeCell ref="C97:E97"/>
    <mergeCell ref="C93:E93"/>
    <mergeCell ref="C94:E94"/>
    <mergeCell ref="B98:B100"/>
    <mergeCell ref="C98:E98"/>
    <mergeCell ref="J98:J100"/>
    <mergeCell ref="K98:K100"/>
    <mergeCell ref="C99:E99"/>
    <mergeCell ref="C100:E100"/>
    <mergeCell ref="C95:E95"/>
    <mergeCell ref="D176:E176"/>
    <mergeCell ref="B179:F179"/>
    <mergeCell ref="B180:F180"/>
    <mergeCell ref="F176:G176"/>
    <mergeCell ref="B172:D172"/>
    <mergeCell ref="E172:F172"/>
    <mergeCell ref="B62:L62"/>
    <mergeCell ref="B72:C72"/>
    <mergeCell ref="B73:C73"/>
    <mergeCell ref="B75:K75"/>
    <mergeCell ref="C76:E76"/>
    <mergeCell ref="B77:B79"/>
    <mergeCell ref="C77:E77"/>
    <mergeCell ref="J77:J79"/>
    <mergeCell ref="K77:K79"/>
    <mergeCell ref="C78:E78"/>
    <mergeCell ref="B89:B91"/>
    <mergeCell ref="C89:E89"/>
    <mergeCell ref="J89:J91"/>
    <mergeCell ref="K89:K91"/>
    <mergeCell ref="C90:E90"/>
    <mergeCell ref="B92:B94"/>
    <mergeCell ref="C79:E79"/>
    <mergeCell ref="J92:J94"/>
    <mergeCell ref="B187:L187"/>
    <mergeCell ref="B136:B138"/>
    <mergeCell ref="B139:B141"/>
    <mergeCell ref="B142:B144"/>
    <mergeCell ref="B145:B147"/>
    <mergeCell ref="C137:E137"/>
    <mergeCell ref="C138:E138"/>
    <mergeCell ref="C140:E140"/>
    <mergeCell ref="C141:E141"/>
    <mergeCell ref="C143:E143"/>
    <mergeCell ref="C144:E144"/>
    <mergeCell ref="C146:E146"/>
    <mergeCell ref="C147:E147"/>
    <mergeCell ref="I136:I138"/>
    <mergeCell ref="B181:F181"/>
    <mergeCell ref="G180:H180"/>
    <mergeCell ref="G179:H179"/>
    <mergeCell ref="B173:D173"/>
    <mergeCell ref="I139:I141"/>
    <mergeCell ref="I142:I144"/>
    <mergeCell ref="I145:I147"/>
    <mergeCell ref="H176:I176"/>
    <mergeCell ref="E171:F171"/>
    <mergeCell ref="G181:H181"/>
    <mergeCell ref="I25:K25"/>
    <mergeCell ref="L26:N26"/>
    <mergeCell ref="B28:G28"/>
    <mergeCell ref="B36:C36"/>
    <mergeCell ref="B37:C37"/>
    <mergeCell ref="B47:C47"/>
    <mergeCell ref="B48:C48"/>
    <mergeCell ref="B49:O49"/>
    <mergeCell ref="B50:O50"/>
    <mergeCell ref="B52:K52"/>
    <mergeCell ref="B60:C60"/>
    <mergeCell ref="B61:C61"/>
    <mergeCell ref="J80:J82"/>
    <mergeCell ref="K80:K82"/>
    <mergeCell ref="C81:E81"/>
    <mergeCell ref="B83:B85"/>
    <mergeCell ref="J83:J85"/>
    <mergeCell ref="K83:K85"/>
    <mergeCell ref="B86:B88"/>
    <mergeCell ref="J86:J88"/>
    <mergeCell ref="K86:K88"/>
    <mergeCell ref="B201:E201"/>
    <mergeCell ref="C203:D203"/>
    <mergeCell ref="C198:D198"/>
    <mergeCell ref="C193:D193"/>
    <mergeCell ref="B169:L169"/>
    <mergeCell ref="C135:E135"/>
    <mergeCell ref="C136:E136"/>
    <mergeCell ref="C139:E139"/>
    <mergeCell ref="C142:E142"/>
    <mergeCell ref="B148:E148"/>
    <mergeCell ref="B183:F183"/>
    <mergeCell ref="G183:H183"/>
    <mergeCell ref="C145:E145"/>
    <mergeCell ref="E173:F173"/>
    <mergeCell ref="G173:H173"/>
    <mergeCell ref="D170:E170"/>
    <mergeCell ref="G170:H170"/>
    <mergeCell ref="B171:D171"/>
    <mergeCell ref="G172:H172"/>
    <mergeCell ref="B184:F184"/>
    <mergeCell ref="G184:H184"/>
    <mergeCell ref="B6:M6"/>
    <mergeCell ref="B4:M4"/>
    <mergeCell ref="B3:M3"/>
    <mergeCell ref="B2:M2"/>
    <mergeCell ref="B1:M1"/>
    <mergeCell ref="G171:H171"/>
    <mergeCell ref="B177:D177"/>
    <mergeCell ref="E177:F177"/>
    <mergeCell ref="G177:H177"/>
    <mergeCell ref="B174:D174"/>
    <mergeCell ref="E174:F174"/>
    <mergeCell ref="G174:H174"/>
    <mergeCell ref="B175:D175"/>
    <mergeCell ref="E175:F175"/>
    <mergeCell ref="G175:H175"/>
    <mergeCell ref="B12:L12"/>
    <mergeCell ref="B17:B18"/>
    <mergeCell ref="C17:C18"/>
    <mergeCell ref="D17:D18"/>
    <mergeCell ref="B16:O16"/>
    <mergeCell ref="G17:G18"/>
    <mergeCell ref="B11:L11"/>
    <mergeCell ref="O17:O18"/>
    <mergeCell ref="B134:I134"/>
  </mergeCells>
  <conditionalFormatting sqref="A49:A50 P49:XFD50">
    <cfRule type="cellIs" dxfId="0" priority="1" operator="lessThan">
      <formula>0</formula>
    </cfRule>
  </conditionalFormatting>
  <pageMargins left="0.51181102362204722" right="0.51181102362204722" top="0.59055118110236227" bottom="0.59055118110236227" header="0.31496062992125984" footer="0.31496062992125984"/>
  <pageSetup paperSize="9" scale="55" fitToHeight="0" orientation="landscape" r:id="rId1"/>
  <headerFooter>
    <oddFooter>Página &amp;P de &amp;N</oddFooter>
  </headerFooter>
  <rowBreaks count="4" manualBreakCount="4">
    <brk id="48" max="16383" man="1"/>
    <brk id="73" max="16383" man="1"/>
    <brk id="111" max="16383" man="1"/>
    <brk id="149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de Custos do Serviço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Laure Galizoni</dc:creator>
  <cp:lastModifiedBy>WALQUIRIA FAGUNDES</cp:lastModifiedBy>
  <cp:lastPrinted>2025-05-05T16:22:13Z</cp:lastPrinted>
  <dcterms:created xsi:type="dcterms:W3CDTF">2020-01-21T13:28:58Z</dcterms:created>
  <dcterms:modified xsi:type="dcterms:W3CDTF">2025-05-30T19:17:57Z</dcterms:modified>
</cp:coreProperties>
</file>